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Бюджет 2021-2023 гг Дума № 100 от 24.12.2020 г\Дума № 113 от 28.10.2021 (дотация, МБТ, тарифы)\"/>
    </mc:Choice>
  </mc:AlternateContent>
  <xr:revisionPtr revIDLastSave="0" documentId="13_ncr:1_{538FE431-0746-4A4A-A71C-3FB90BF2B9AB}" xr6:coauthVersionLast="47" xr6:coauthVersionMax="47" xr10:uidLastSave="{00000000-0000-0000-0000-000000000000}"/>
  <bookViews>
    <workbookView xWindow="0" yWindow="0" windowWidth="25200" windowHeight="15150" xr2:uid="{00000000-000D-0000-FFFF-FFFF00000000}"/>
  </bookViews>
  <sheets>
    <sheet name="113" sheetId="1" r:id="rId1"/>
  </sheets>
  <definedNames>
    <definedName name="LAST_CELL" localSheetId="0">'113'!#REF!</definedName>
    <definedName name="_xlnm.Print_Titles" localSheetId="0">'113'!$8:$9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3" i="1" l="1"/>
  <c r="I74" i="1"/>
  <c r="I75" i="1"/>
  <c r="I18" i="1"/>
  <c r="I13" i="1" l="1"/>
  <c r="I95" i="1"/>
  <c r="J13" i="1"/>
  <c r="J12" i="1" s="1"/>
  <c r="K13" i="1"/>
  <c r="K12" i="1" s="1"/>
  <c r="J18" i="1"/>
  <c r="K18" i="1"/>
  <c r="J48" i="1"/>
  <c r="K48" i="1"/>
  <c r="J50" i="1"/>
  <c r="K50" i="1"/>
  <c r="J55" i="1"/>
  <c r="K55" i="1"/>
  <c r="J57" i="1"/>
  <c r="K57" i="1"/>
  <c r="J59" i="1"/>
  <c r="K59" i="1"/>
  <c r="J63" i="1"/>
  <c r="J62" i="1" s="1"/>
  <c r="K63" i="1"/>
  <c r="K62" i="1" s="1"/>
  <c r="J66" i="1"/>
  <c r="K66" i="1"/>
  <c r="J70" i="1"/>
  <c r="K70" i="1"/>
  <c r="J75" i="1"/>
  <c r="J74" i="1" s="1"/>
  <c r="J73" i="1" s="1"/>
  <c r="K75" i="1"/>
  <c r="K74" i="1" s="1"/>
  <c r="K73" i="1" s="1"/>
  <c r="J82" i="1"/>
  <c r="J81" i="1" s="1"/>
  <c r="K82" i="1"/>
  <c r="K81" i="1" s="1"/>
  <c r="J87" i="1"/>
  <c r="J86" i="1" s="1"/>
  <c r="K87" i="1"/>
  <c r="K86" i="1" s="1"/>
  <c r="J92" i="1"/>
  <c r="J91" i="1" s="1"/>
  <c r="K92" i="1"/>
  <c r="K91" i="1" s="1"/>
  <c r="J95" i="1"/>
  <c r="J94" i="1" s="1"/>
  <c r="K95" i="1"/>
  <c r="K94" i="1" s="1"/>
  <c r="J101" i="1"/>
  <c r="K101" i="1"/>
  <c r="J103" i="1"/>
  <c r="K103" i="1"/>
  <c r="J106" i="1"/>
  <c r="K106" i="1"/>
  <c r="J113" i="1"/>
  <c r="K113" i="1"/>
  <c r="J116" i="1"/>
  <c r="K116" i="1"/>
  <c r="J121" i="1"/>
  <c r="J120" i="1" s="1"/>
  <c r="J119" i="1" s="1"/>
  <c r="K121" i="1"/>
  <c r="K120" i="1" s="1"/>
  <c r="K119" i="1" s="1"/>
  <c r="J146" i="1"/>
  <c r="J145" i="1" s="1"/>
  <c r="K146" i="1"/>
  <c r="K145" i="1" s="1"/>
  <c r="J148" i="1"/>
  <c r="K148" i="1"/>
  <c r="I113" i="1"/>
  <c r="I121" i="1"/>
  <c r="J100" i="1" l="1"/>
  <c r="K112" i="1"/>
  <c r="K100" i="1"/>
  <c r="J112" i="1"/>
  <c r="J90" i="1"/>
  <c r="J65" i="1"/>
  <c r="K54" i="1"/>
  <c r="K90" i="1"/>
  <c r="K80" i="1"/>
  <c r="J54" i="1"/>
  <c r="K65" i="1"/>
  <c r="K47" i="1"/>
  <c r="K17" i="1" s="1"/>
  <c r="K11" i="1" s="1"/>
  <c r="J47" i="1"/>
  <c r="J17" i="1" s="1"/>
  <c r="J80" i="1"/>
  <c r="I106" i="1"/>
  <c r="K151" i="1" l="1"/>
  <c r="K10" i="1" s="1"/>
  <c r="J11" i="1"/>
  <c r="J151" i="1" s="1"/>
  <c r="J10" i="1" s="1"/>
  <c r="I120" i="1"/>
  <c r="I101" i="1" l="1"/>
  <c r="I116" i="1" l="1"/>
  <c r="I112" i="1" l="1"/>
  <c r="I66" i="1"/>
  <c r="I55" i="1" l="1"/>
  <c r="I82" i="1" l="1"/>
  <c r="I12" i="1" l="1"/>
  <c r="I48" i="1"/>
  <c r="I50" i="1"/>
  <c r="I57" i="1"/>
  <c r="I54" i="1" s="1"/>
  <c r="I63" i="1"/>
  <c r="I62" i="1" s="1"/>
  <c r="I70" i="1"/>
  <c r="I65" i="1" s="1"/>
  <c r="I73" i="1"/>
  <c r="I81" i="1"/>
  <c r="I87" i="1"/>
  <c r="I86" i="1" s="1"/>
  <c r="I92" i="1"/>
  <c r="I91" i="1" s="1"/>
  <c r="I94" i="1"/>
  <c r="I119" i="1"/>
  <c r="I146" i="1"/>
  <c r="I145" i="1" s="1"/>
  <c r="I148" i="1"/>
  <c r="I47" i="1" l="1"/>
  <c r="I80" i="1"/>
  <c r="I100" i="1"/>
  <c r="I90" i="1" s="1"/>
  <c r="I17" i="1" l="1"/>
  <c r="I11" i="1" s="1"/>
  <c r="I151" i="1" s="1"/>
  <c r="I10" i="1" l="1"/>
</calcChain>
</file>

<file path=xl/sharedStrings.xml><?xml version="1.0" encoding="utf-8"?>
<sst xmlns="http://schemas.openxmlformats.org/spreadsheetml/2006/main" count="943" uniqueCount="246">
  <si>
    <t>ИТОГО</t>
  </si>
  <si>
    <t>0000000</t>
  </si>
  <si>
    <t>60000</t>
  </si>
  <si>
    <t>231</t>
  </si>
  <si>
    <t>0650003000</t>
  </si>
  <si>
    <t>1301</t>
  </si>
  <si>
    <t>959</t>
  </si>
  <si>
    <t>Обслуживание внутреннего долга</t>
  </si>
  <si>
    <t>Процентные платежи по муниципальному долгу</t>
  </si>
  <si>
    <t>312</t>
  </si>
  <si>
    <t>4910001000</t>
  </si>
  <si>
    <t>1001</t>
  </si>
  <si>
    <t>Выплата муниципальной пенсии</t>
  </si>
  <si>
    <t>Пенсионное обеспечение</t>
  </si>
  <si>
    <t>244</t>
  </si>
  <si>
    <t>4400099000</t>
  </si>
  <si>
    <t>0801</t>
  </si>
  <si>
    <t>8047000</t>
  </si>
  <si>
    <t>Расходные и хозяйственные материалы</t>
  </si>
  <si>
    <t>8041000</t>
  </si>
  <si>
    <t>310</t>
  </si>
  <si>
    <t>Приобретение мебели</t>
  </si>
  <si>
    <t>8046000</t>
  </si>
  <si>
    <t>8031000</t>
  </si>
  <si>
    <t>226</t>
  </si>
  <si>
    <t>Передача полномочий</t>
  </si>
  <si>
    <t>242</t>
  </si>
  <si>
    <t>Прочие текущие расходы(Обновление программы)</t>
  </si>
  <si>
    <t>8031011</t>
  </si>
  <si>
    <t>225</t>
  </si>
  <si>
    <t>Противопожарные мероприятия, связанные с содержанием имущества (огнезащитная обработка, зарядка огнетушителей, измерение сопротивления и т.д.)</t>
  </si>
  <si>
    <t>8027000</t>
  </si>
  <si>
    <t>8022000</t>
  </si>
  <si>
    <t>Оплата текущего ремонта зданий</t>
  </si>
  <si>
    <t>Оплата текущего ремонта здания</t>
  </si>
  <si>
    <t>Оплата технички по договору</t>
  </si>
  <si>
    <t>8014000</t>
  </si>
  <si>
    <t>223</t>
  </si>
  <si>
    <t>Электроснабжение</t>
  </si>
  <si>
    <t>8013000</t>
  </si>
  <si>
    <t>Оплата за тепло</t>
  </si>
  <si>
    <t>8070000</t>
  </si>
  <si>
    <t>221</t>
  </si>
  <si>
    <t>Услуги связи</t>
  </si>
  <si>
    <t>213</t>
  </si>
  <si>
    <t>119</t>
  </si>
  <si>
    <t>Начисления на выплаты по оплате труда</t>
  </si>
  <si>
    <t>212</t>
  </si>
  <si>
    <t>122</t>
  </si>
  <si>
    <t>Проезд в отпуск</t>
  </si>
  <si>
    <t>211</t>
  </si>
  <si>
    <t>111</t>
  </si>
  <si>
    <t>Заработная плата</t>
  </si>
  <si>
    <t>Обеспечение деятельности подведомственных учреждений</t>
  </si>
  <si>
    <t>Культура</t>
  </si>
  <si>
    <t>0800</t>
  </si>
  <si>
    <t>КУЛЬТУРА, КИНЕМАТОГРАФИЯ</t>
  </si>
  <si>
    <t>4310001000</t>
  </si>
  <si>
    <t>0707</t>
  </si>
  <si>
    <t>Увеличение стоимости мат. запасов</t>
  </si>
  <si>
    <t>Проведение мероприятий для детей и молодежи</t>
  </si>
  <si>
    <t>0700</t>
  </si>
  <si>
    <t>Прочие текущие расходы</t>
  </si>
  <si>
    <t>6000005000</t>
  </si>
  <si>
    <t>0503</t>
  </si>
  <si>
    <t>Прочие текущие расходы(защит. Пол.)</t>
  </si>
  <si>
    <t xml:space="preserve">Прочие текущие расходы по благоустройству поселка  </t>
  </si>
  <si>
    <t>8050700</t>
  </si>
  <si>
    <t>6000004000</t>
  </si>
  <si>
    <t>Содержание мест захоронения</t>
  </si>
  <si>
    <t>Организация и содержание мест захоронения</t>
  </si>
  <si>
    <t>8050300</t>
  </si>
  <si>
    <t>6000001000</t>
  </si>
  <si>
    <t>Уличное освещение</t>
  </si>
  <si>
    <t>Благоустройство</t>
  </si>
  <si>
    <t>0502</t>
  </si>
  <si>
    <t>Работы по  содержанию имущества</t>
  </si>
  <si>
    <t>Коммунальное хозяйство</t>
  </si>
  <si>
    <t>0501</t>
  </si>
  <si>
    <t>Работы и услуги по содержанию имущества</t>
  </si>
  <si>
    <t>Мероприятия в области жилищного  хозяйства</t>
  </si>
  <si>
    <t>Жилищное хозяйство</t>
  </si>
  <si>
    <t>0500</t>
  </si>
  <si>
    <t>ЖИЛИЩНО-КОММУНАЛЬНОЕ ХОЗЯЙСТВО</t>
  </si>
  <si>
    <t>0409</t>
  </si>
  <si>
    <t>62000</t>
  </si>
  <si>
    <t>3150001000</t>
  </si>
  <si>
    <t>Содержание и управление дорожным хозяйством</t>
  </si>
  <si>
    <t>Дорожное хозяйство (дорожные фонды)</t>
  </si>
  <si>
    <t>20601</t>
  </si>
  <si>
    <t>6130173110</t>
  </si>
  <si>
    <t>0401</t>
  </si>
  <si>
    <t>129</t>
  </si>
  <si>
    <t>Взносы по  обязательному социальному страхованию на выплаты денежного содержания и иные выплаты работникам муниципальных органов</t>
  </si>
  <si>
    <t>121</t>
  </si>
  <si>
    <t>Осуществление отдельных областных государственных полномочий в сфере водоснабжения и водоотведения</t>
  </si>
  <si>
    <t>Общеэкономические вопросы</t>
  </si>
  <si>
    <t>0400</t>
  </si>
  <si>
    <t>НАЦИОНАЛЬНАЯ ЭКОНОМИКА</t>
  </si>
  <si>
    <t>20306</t>
  </si>
  <si>
    <t>0203</t>
  </si>
  <si>
    <t>Увеличение стоимости материальных запасов</t>
  </si>
  <si>
    <t>8035000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</si>
  <si>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</si>
  <si>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</si>
  <si>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0200</t>
  </si>
  <si>
    <t>НАЦИОНАЛЬНАЯ ОБОРОНА</t>
  </si>
  <si>
    <t>00000</t>
  </si>
  <si>
    <t>0113</t>
  </si>
  <si>
    <t>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</si>
  <si>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0920003050</t>
  </si>
  <si>
    <t>Прочие расходы (Ассоциация Ирк. Обл.)</t>
  </si>
  <si>
    <t>Периодическая печать</t>
  </si>
  <si>
    <t>Услуги по тушению пожаров</t>
  </si>
  <si>
    <t>Прочие выплаты по обязательствам государства</t>
  </si>
  <si>
    <t>Другие общегосударственные вопросы</t>
  </si>
  <si>
    <t>000000</t>
  </si>
  <si>
    <t>870</t>
  </si>
  <si>
    <t>0700000000</t>
  </si>
  <si>
    <t>0111</t>
  </si>
  <si>
    <t>Прочие расходы</t>
  </si>
  <si>
    <t>Резервные фонды местных администраций</t>
  </si>
  <si>
    <t>Резервные фонды</t>
  </si>
  <si>
    <t>251</t>
  </si>
  <si>
    <t>500</t>
  </si>
  <si>
    <t>0106</t>
  </si>
  <si>
    <t>Субвенции на передачу полномочий КСК УКМО по осуществлению внешнего муниципального финансового контроля по заключенным соглашениям из бюджета поселения бюджету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</si>
  <si>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</si>
  <si>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540</t>
  </si>
  <si>
    <t>0104</t>
  </si>
  <si>
    <t>Местный бюджет</t>
  </si>
  <si>
    <t>0020063000</t>
  </si>
  <si>
    <t>Передача полномочий по управлению имуществом, по заключенным соглашениям из бюджета поселений бюджету района.</t>
  </si>
  <si>
    <t>0020062000</t>
  </si>
  <si>
    <t>Передача полномочий по вопросам архитектуры, по заключенным соглашениям из бюджета поселений бюджету района.</t>
  </si>
  <si>
    <t>0020060000</t>
  </si>
  <si>
    <t>Передача полномочий по исполнению бюджета, по заключенным соглашениям из бюджета поселения бюджету района.</t>
  </si>
  <si>
    <t>0020000000</t>
  </si>
  <si>
    <t>8034001</t>
  </si>
  <si>
    <t>0020004000</t>
  </si>
  <si>
    <t>8045000</t>
  </si>
  <si>
    <t>Приобретение ГСМ</t>
  </si>
  <si>
    <t>Приобретение предметов длительного пользования</t>
  </si>
  <si>
    <t>Обновление программы</t>
  </si>
  <si>
    <t>8034003</t>
  </si>
  <si>
    <t>Оплата проезда в командировку</t>
  </si>
  <si>
    <t>Оплата суточных в командировке</t>
  </si>
  <si>
    <t>Муниципальные органы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</si>
  <si>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</si>
  <si>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0020008000</t>
  </si>
  <si>
    <t>0102</t>
  </si>
  <si>
    <t>Глава местной администрации (исполнительно-распорядительного органа муниципального образования)</t>
  </si>
  <si>
    <t>Функционирование высшего должностного лица субъекта Российской Федерации и муниципального образования</t>
  </si>
  <si>
    <t xml:space="preserve"> </t>
  </si>
  <si>
    <t>0100</t>
  </si>
  <si>
    <t>ОБЩЕГОСУДАРСТВЕННЫЕ ВОПРОСЫ</t>
  </si>
  <si>
    <t>Администрация Ручейского сельского поселения Усть-Кутского муниципального района Иркутской области</t>
  </si>
  <si>
    <t>Доп. ЭК</t>
  </si>
  <si>
    <t>Доп. ФК</t>
  </si>
  <si>
    <t>КОСГУ</t>
  </si>
  <si>
    <t>КВР</t>
  </si>
  <si>
    <t>КЦСР</t>
  </si>
  <si>
    <t>КФСР</t>
  </si>
  <si>
    <t>ГРБС</t>
  </si>
  <si>
    <t>Бюджетная классификация</t>
  </si>
  <si>
    <t>Наименование кода</t>
  </si>
  <si>
    <t>Утверждаю:</t>
  </si>
  <si>
    <t>343</t>
  </si>
  <si>
    <t>291</t>
  </si>
  <si>
    <t>264</t>
  </si>
  <si>
    <t>346</t>
  </si>
  <si>
    <t>349</t>
  </si>
  <si>
    <t>730</t>
  </si>
  <si>
    <t>Ассигнования 2021 г.</t>
  </si>
  <si>
    <t>0107</t>
  </si>
  <si>
    <t>Обеспечение проведения выборов и референдумов</t>
  </si>
  <si>
    <t>Специальные расходы</t>
  </si>
  <si>
    <t>0200000020</t>
  </si>
  <si>
    <t>880</t>
  </si>
  <si>
    <t>297</t>
  </si>
  <si>
    <t>0200000030</t>
  </si>
  <si>
    <t>Субвенции на передачу полномочий по осуществлению внутреннего муниципального финансового контроля</t>
  </si>
  <si>
    <t>Передача полномочий по осуществлению внутреннего муниципального финансового контроля</t>
  </si>
  <si>
    <t>Налоги, пошлины и сборы</t>
  </si>
  <si>
    <t>Прочая закупка товаров, работ, услуг (ГПХ уборщица)</t>
  </si>
  <si>
    <t>Прочие текущие расходы (оплата договоров внештатного состава)</t>
  </si>
  <si>
    <t>Молодежная политика</t>
  </si>
  <si>
    <t>Прочие работы, услуги</t>
  </si>
  <si>
    <t>0705</t>
  </si>
  <si>
    <t>00200004000</t>
  </si>
  <si>
    <t>112</t>
  </si>
  <si>
    <t>Прочие работы, услуги (подписка на журналы)</t>
  </si>
  <si>
    <t>Приобретение предметов длительного пользования (компьютеры)</t>
  </si>
  <si>
    <t>91101S2370</t>
  </si>
  <si>
    <t>20221</t>
  </si>
  <si>
    <t>0020066000</t>
  </si>
  <si>
    <t>0700005000</t>
  </si>
  <si>
    <t>200</t>
  </si>
  <si>
    <t>3510000000</t>
  </si>
  <si>
    <t>ОБРАЗОВАНИЕ</t>
  </si>
  <si>
    <t>СОЦИАЛЬНАЯ ПОЛИТИКА</t>
  </si>
  <si>
    <t>ОБСЛУЖИВАНИЕ ВНУТРЕННЕГО МУНИЦИПАЛЬНОГО ДОЛГА</t>
  </si>
  <si>
    <t>0020065000</t>
  </si>
  <si>
    <t>рубль</t>
  </si>
  <si>
    <t>Руководство и управление в сфере установленных функций органов государственной власти, субъектов Российской Федерации и органов местного самоуправления</t>
  </si>
  <si>
    <t>Ассигнования 2022 г.</t>
  </si>
  <si>
    <t>Ассигнования 2023 г.</t>
  </si>
  <si>
    <t>Увеличение стоимости материальных запасов (картриджев и принтеров)</t>
  </si>
  <si>
    <t>Передача полномочий КСК УКМО по осуществлению внешнего муниципального финансового контроля по заключенным соглашениям из бюджета поселения бюджету района.</t>
  </si>
  <si>
    <t>Субвенция на осуществление полномочий по первичному воинскому учету на территориях где отсутствует военный комиссариат (заработная плата)</t>
  </si>
  <si>
    <t>Увеличение стоимости материальных запасов(хоз. материалы и канцелярия)</t>
  </si>
  <si>
    <t>Профессиональная подготовка, переподготовка и повышение квалификации</t>
  </si>
  <si>
    <t>Заправка картриджей</t>
  </si>
  <si>
    <t>214</t>
  </si>
  <si>
    <t>851</t>
  </si>
  <si>
    <t>853</t>
  </si>
  <si>
    <t>90А0173150</t>
  </si>
  <si>
    <t>Иные МБТ (НИ)</t>
  </si>
  <si>
    <t>90А0151180</t>
  </si>
  <si>
    <t>Расходы за счет акцизов на нефтепродукты (содержание и текущий ремонт муниципальных дорог)</t>
  </si>
  <si>
    <t>3510003000</t>
  </si>
  <si>
    <t>3510005000</t>
  </si>
  <si>
    <t>247</t>
  </si>
  <si>
    <t>70001</t>
  </si>
  <si>
    <t>Работы, услуги по содержанию имущества</t>
  </si>
  <si>
    <t>266</t>
  </si>
  <si>
    <t>Социальные пособия и компенсация персоналу в денежной форме</t>
  </si>
  <si>
    <t>20248</t>
  </si>
  <si>
    <t>20230</t>
  </si>
  <si>
    <t xml:space="preserve">Разработка проектоно-сметной документации по созданию условий для организации досуга и обеспечения жителей поселения услугами организаций культуры </t>
  </si>
  <si>
    <t>20249</t>
  </si>
  <si>
    <t>Приобретение предметов длительного пользования (глубинный насос)</t>
  </si>
  <si>
    <t>Приобретение резервного источника энергоснабжения ДЭС мощностью 50 кВт</t>
  </si>
  <si>
    <t>I. Сводная бюджетная роспись бюджета Ручейского муниципального  образования на 2021 год и на  плановый период 2022 и 2023 годов</t>
  </si>
  <si>
    <t>290</t>
  </si>
  <si>
    <t>Глава администрации Ручейского сельского поселения</t>
  </si>
  <si>
    <t>_____________     А.П. Багаев</t>
  </si>
  <si>
    <t>Транспортные услуги</t>
  </si>
  <si>
    <t>222</t>
  </si>
  <si>
    <t>8037000</t>
  </si>
  <si>
    <t>852</t>
  </si>
  <si>
    <t>292</t>
  </si>
  <si>
    <t>Уплата иных платежей</t>
  </si>
  <si>
    <t>Приобритение предметов длительного пользования</t>
  </si>
  <si>
    <t>28.10.2021 год</t>
  </si>
  <si>
    <t>Основание: Решение Думы Ручейского сельского поселения "О внесении изменений в решение Думы Ручейского сельского поселения от 24.12.2020 года № 100 "О бюджете Ручейского муниципального образования на 2021 год и на плановый период 2022 и 2023 годов" от 28.10.2021 года № 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</si>
</sst>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dd/mm/yyyy\ hh:mm"/>
  </numFmts>
  <fonts count="12" x14ac:knownFonts="1"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Cambria"/>
      <family val="1"/>
      <charset val="204"/>
    </font>
    <font>
      <b/>
      <sz val="11"/>
      <name val="Times New Roman"/>
      <family val="1"/>
      <charset val="204"/>
    </font>
    <font>
      <sz val="8.5"/>
      <name val="MS Sans Serif"/>
      <family val="2"/>
      <charset val="204"/>
    </font>
    <font>
      <b/>
      <sz val="14"/>
      <name val="Times New Roman"/>
      <family val="1"/>
      <charset val="204"/>
    </font>
    <font>
      <sz val="8"/>
      <name val="Arial Cy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4" fontId="2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left" vertical="center"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left" vertical="center" wrapText="1"/>
    </xf>
    <xf numFmtId="49" fontId="2" fillId="2" borderId="2" xfId="0" applyNumberFormat="1" applyFont="1" applyFill="1" applyBorder="1" applyAlignment="1" applyProtection="1">
      <alignment horizontal="left" vertical="center" wrapText="1"/>
    </xf>
    <xf numFmtId="49" fontId="4" fillId="3" borderId="2" xfId="0" applyNumberFormat="1" applyFont="1" applyFill="1" applyBorder="1" applyAlignment="1" applyProtection="1">
      <alignment horizontal="left" vertical="center" wrapText="1"/>
    </xf>
    <xf numFmtId="4" fontId="4" fillId="2" borderId="1" xfId="0" applyNumberFormat="1" applyFont="1" applyFill="1" applyBorder="1" applyAlignment="1" applyProtection="1">
      <alignment horizontal="right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left" vertical="center" wrapText="1"/>
    </xf>
    <xf numFmtId="4" fontId="4" fillId="3" borderId="1" xfId="0" applyNumberFormat="1" applyFont="1" applyFill="1" applyBorder="1" applyAlignment="1" applyProtection="1">
      <alignment horizontal="right" vertical="center" wrapText="1"/>
    </xf>
    <xf numFmtId="49" fontId="4" fillId="3" borderId="1" xfId="0" applyNumberFormat="1" applyFont="1" applyFill="1" applyBorder="1" applyAlignment="1" applyProtection="1">
      <alignment horizontal="center" vertical="center" wrapText="1"/>
    </xf>
    <xf numFmtId="4" fontId="4" fillId="4" borderId="1" xfId="0" applyNumberFormat="1" applyFont="1" applyFill="1" applyBorder="1" applyAlignment="1" applyProtection="1">
      <alignment horizontal="right" vertical="center" wrapText="1"/>
    </xf>
    <xf numFmtId="49" fontId="4" fillId="4" borderId="1" xfId="0" applyNumberFormat="1" applyFont="1" applyFill="1" applyBorder="1" applyAlignment="1" applyProtection="1">
      <alignment horizontal="center" vertical="center" wrapText="1"/>
    </xf>
    <xf numFmtId="49" fontId="4" fillId="4" borderId="2" xfId="0" applyNumberFormat="1" applyFont="1" applyFill="1" applyBorder="1" applyAlignment="1" applyProtection="1">
      <alignment horizontal="left" vertical="center" wrapText="1"/>
    </xf>
    <xf numFmtId="165" fontId="8" fillId="0" borderId="0" xfId="0" applyNumberFormat="1" applyFont="1" applyBorder="1" applyAlignment="1" applyProtection="1">
      <alignment horizontal="center"/>
    </xf>
    <xf numFmtId="0" fontId="8" fillId="0" borderId="0" xfId="0" applyFont="1" applyBorder="1" applyAlignment="1" applyProtection="1">
      <alignment horizontal="center"/>
    </xf>
    <xf numFmtId="0" fontId="8" fillId="0" borderId="0" xfId="0" applyFont="1" applyBorder="1" applyAlignment="1" applyProtection="1">
      <alignment horizontal="left"/>
    </xf>
    <xf numFmtId="0" fontId="9" fillId="0" borderId="0" xfId="0" applyFont="1" applyBorder="1" applyAlignment="1" applyProtection="1"/>
    <xf numFmtId="0" fontId="11" fillId="0" borderId="0" xfId="0" applyFont="1" applyBorder="1" applyAlignment="1" applyProtection="1"/>
    <xf numFmtId="0" fontId="0" fillId="2" borderId="0" xfId="0" applyFill="1"/>
    <xf numFmtId="4" fontId="4" fillId="3" borderId="1" xfId="0" applyNumberFormat="1" applyFont="1" applyFill="1" applyBorder="1" applyAlignment="1" applyProtection="1">
      <alignment vertical="center" wrapText="1"/>
    </xf>
    <xf numFmtId="4" fontId="4" fillId="0" borderId="1" xfId="0" applyNumberFormat="1" applyFont="1" applyBorder="1" applyAlignment="1" applyProtection="1">
      <alignment vertical="center" wrapText="1"/>
    </xf>
    <xf numFmtId="4" fontId="2" fillId="0" borderId="1" xfId="0" applyNumberFormat="1" applyFont="1" applyBorder="1" applyAlignment="1" applyProtection="1">
      <alignment vertical="center" wrapText="1"/>
    </xf>
    <xf numFmtId="0" fontId="0" fillId="0" borderId="0" xfId="0" applyAlignment="1">
      <alignment horizontal="right"/>
    </xf>
    <xf numFmtId="4" fontId="4" fillId="2" borderId="1" xfId="0" applyNumberFormat="1" applyFont="1" applyFill="1" applyBorder="1" applyAlignment="1" applyProtection="1">
      <alignment vertical="center" wrapText="1"/>
    </xf>
    <xf numFmtId="4" fontId="4" fillId="4" borderId="1" xfId="0" applyNumberFormat="1" applyFont="1" applyFill="1" applyBorder="1" applyAlignment="1" applyProtection="1">
      <alignment vertical="center" wrapText="1"/>
    </xf>
    <xf numFmtId="4" fontId="4" fillId="3" borderId="13" xfId="0" applyNumberFormat="1" applyFont="1" applyFill="1" applyBorder="1" applyAlignment="1" applyProtection="1">
      <alignment horizontal="right" vertical="center" wrapText="1"/>
    </xf>
    <xf numFmtId="4" fontId="4" fillId="4" borderId="13" xfId="0" applyNumberFormat="1" applyFont="1" applyFill="1" applyBorder="1" applyAlignment="1" applyProtection="1">
      <alignment horizontal="right" vertical="center" wrapText="1"/>
    </xf>
    <xf numFmtId="4" fontId="4" fillId="2" borderId="13" xfId="0" applyNumberFormat="1" applyFont="1" applyFill="1" applyBorder="1" applyAlignment="1" applyProtection="1">
      <alignment horizontal="right" vertical="center" wrapText="1"/>
    </xf>
    <xf numFmtId="4" fontId="4" fillId="0" borderId="13" xfId="0" applyNumberFormat="1" applyFont="1" applyBorder="1" applyAlignment="1" applyProtection="1">
      <alignment horizontal="right" vertical="center" wrapText="1"/>
    </xf>
    <xf numFmtId="4" fontId="2" fillId="0" borderId="13" xfId="0" applyNumberFormat="1" applyFont="1" applyBorder="1" applyAlignment="1" applyProtection="1">
      <alignment horizontal="right" vertical="center" wrapText="1"/>
    </xf>
    <xf numFmtId="4" fontId="2" fillId="2" borderId="13" xfId="0" applyNumberFormat="1" applyFont="1" applyFill="1" applyBorder="1" applyAlignment="1" applyProtection="1">
      <alignment horizontal="righ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4" fillId="0" borderId="14" xfId="0" applyFont="1" applyBorder="1"/>
    <xf numFmtId="0" fontId="1" fillId="0" borderId="15" xfId="0" applyFont="1" applyBorder="1"/>
    <xf numFmtId="4" fontId="1" fillId="0" borderId="15" xfId="0" applyNumberFormat="1" applyFont="1" applyBorder="1"/>
    <xf numFmtId="4" fontId="1" fillId="0" borderId="16" xfId="0" applyNumberFormat="1" applyFont="1" applyBorder="1"/>
    <xf numFmtId="0" fontId="10" fillId="0" borderId="0" xfId="0" applyFont="1" applyBorder="1" applyAlignment="1" applyProtection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/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 applyProtection="1">
      <alignment horizontal="left" vertical="top" wrapText="1"/>
    </xf>
    <xf numFmtId="49" fontId="4" fillId="0" borderId="8" xfId="0" applyNumberFormat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2" borderId="0" xfId="0" applyFill="1" applyAlignment="1">
      <alignment horizontal="center" wrapText="1"/>
    </xf>
    <xf numFmtId="0" fontId="0" fillId="0" borderId="0" xfId="0" applyAlignment="1">
      <alignment wrapText="1"/>
    </xf>
    <xf numFmtId="0" fontId="9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right" wrapText="1"/>
    </xf>
    <xf numFmtId="0" fontId="6" fillId="0" borderId="0" xfId="0" applyFont="1" applyAlignment="1">
      <alignment wrapText="1"/>
    </xf>
    <xf numFmtId="14" fontId="5" fillId="0" borderId="0" xfId="0" applyNumberFormat="1" applyFont="1" applyBorder="1" applyAlignment="1" applyProtection="1">
      <alignment horizontal="right" vertical="top" wrapText="1"/>
    </xf>
    <xf numFmtId="0" fontId="0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51"/>
  <sheetViews>
    <sheetView showGridLines="0" tabSelected="1" zoomScaleNormal="100" workbookViewId="0">
      <selection activeCell="N2" sqref="N2"/>
    </sheetView>
  </sheetViews>
  <sheetFormatPr defaultRowHeight="12.75" customHeight="1" outlineLevelRow="4" x14ac:dyDescent="0.2"/>
  <cols>
    <col min="1" max="1" width="30.7109375" customWidth="1"/>
    <col min="2" max="2" width="5.42578125" customWidth="1"/>
    <col min="3" max="3" width="8" customWidth="1"/>
    <col min="4" max="4" width="11.7109375" customWidth="1"/>
    <col min="5" max="5" width="6.140625" customWidth="1"/>
    <col min="6" max="7" width="7.140625" customWidth="1"/>
    <col min="8" max="8" width="8" customWidth="1"/>
    <col min="9" max="9" width="13.140625" customWidth="1"/>
    <col min="10" max="10" width="13" customWidth="1"/>
    <col min="11" max="11" width="12.7109375" customWidth="1"/>
  </cols>
  <sheetData>
    <row r="1" spans="1:15" ht="21" customHeight="1" x14ac:dyDescent="0.25">
      <c r="A1" s="58"/>
      <c r="B1" s="58"/>
      <c r="C1" s="58"/>
      <c r="D1" s="58"/>
      <c r="E1" s="58"/>
      <c r="F1" s="58"/>
      <c r="G1" s="23"/>
      <c r="H1" s="23"/>
      <c r="I1" s="23"/>
      <c r="J1" s="59" t="s">
        <v>166</v>
      </c>
      <c r="K1" s="59"/>
    </row>
    <row r="2" spans="1:15" ht="12.75" customHeight="1" x14ac:dyDescent="0.25">
      <c r="A2" s="24"/>
      <c r="B2" s="23"/>
      <c r="C2" s="23"/>
      <c r="D2" s="23"/>
      <c r="E2" s="23"/>
      <c r="F2" s="59" t="s">
        <v>235</v>
      </c>
      <c r="G2" s="60"/>
      <c r="H2" s="60"/>
      <c r="I2" s="60"/>
      <c r="J2" s="60"/>
      <c r="K2" s="45"/>
    </row>
    <row r="3" spans="1:15" ht="18" customHeight="1" x14ac:dyDescent="0.25">
      <c r="A3" s="22"/>
      <c r="B3" s="21"/>
      <c r="C3" s="21"/>
      <c r="D3" s="21"/>
      <c r="E3" s="21"/>
      <c r="F3" s="21"/>
      <c r="G3" s="59" t="s">
        <v>236</v>
      </c>
      <c r="H3" s="60"/>
      <c r="I3" s="60"/>
      <c r="J3" s="60"/>
      <c r="K3" s="45"/>
    </row>
    <row r="4" spans="1:15" ht="22.5" customHeight="1" x14ac:dyDescent="0.2">
      <c r="A4" s="22"/>
      <c r="B4" s="21"/>
      <c r="C4" s="21"/>
      <c r="D4" s="21"/>
      <c r="E4" s="20"/>
      <c r="F4" s="21"/>
      <c r="G4" s="20"/>
      <c r="H4" s="20"/>
      <c r="I4" s="20"/>
      <c r="J4" s="61" t="s">
        <v>244</v>
      </c>
      <c r="K4" s="61"/>
    </row>
    <row r="5" spans="1:15" ht="39" customHeight="1" x14ac:dyDescent="0.2">
      <c r="A5" s="43" t="s">
        <v>233</v>
      </c>
      <c r="B5" s="43"/>
      <c r="C5" s="43"/>
      <c r="D5" s="43"/>
      <c r="E5" s="43"/>
      <c r="F5" s="43"/>
      <c r="G5" s="43"/>
      <c r="H5" s="43"/>
      <c r="I5" s="43"/>
      <c r="J5" s="44"/>
      <c r="K5" s="45"/>
    </row>
    <row r="6" spans="1:15" ht="42" customHeight="1" x14ac:dyDescent="0.2">
      <c r="A6" s="62" t="s">
        <v>245</v>
      </c>
      <c r="B6" s="56"/>
      <c r="C6" s="56"/>
      <c r="D6" s="56"/>
      <c r="E6" s="56"/>
      <c r="F6" s="57"/>
      <c r="G6" s="57"/>
      <c r="H6" s="57"/>
      <c r="I6" s="57"/>
      <c r="J6" s="57"/>
      <c r="K6" s="57"/>
    </row>
    <row r="7" spans="1:15" ht="15.75" customHeight="1" thickBot="1" x14ac:dyDescent="0.25">
      <c r="A7" s="48"/>
      <c r="B7" s="48"/>
      <c r="C7" s="48"/>
      <c r="D7" s="48"/>
      <c r="E7" s="48"/>
      <c r="F7" s="48"/>
      <c r="G7" s="48"/>
      <c r="K7" s="29" t="s">
        <v>203</v>
      </c>
    </row>
    <row r="8" spans="1:15" ht="12.75" customHeight="1" x14ac:dyDescent="0.2">
      <c r="A8" s="49" t="s">
        <v>165</v>
      </c>
      <c r="B8" s="51" t="s">
        <v>164</v>
      </c>
      <c r="C8" s="52"/>
      <c r="D8" s="52"/>
      <c r="E8" s="52"/>
      <c r="F8" s="52"/>
      <c r="G8" s="52"/>
      <c r="H8" s="53"/>
      <c r="I8" s="54" t="s">
        <v>173</v>
      </c>
      <c r="J8" s="54" t="s">
        <v>205</v>
      </c>
      <c r="K8" s="46" t="s">
        <v>206</v>
      </c>
    </row>
    <row r="9" spans="1:15" ht="21.75" customHeight="1" x14ac:dyDescent="0.2">
      <c r="A9" s="50"/>
      <c r="B9" s="5" t="s">
        <v>163</v>
      </c>
      <c r="C9" s="5" t="s">
        <v>162</v>
      </c>
      <c r="D9" s="5" t="s">
        <v>161</v>
      </c>
      <c r="E9" s="5" t="s">
        <v>160</v>
      </c>
      <c r="F9" s="5" t="s">
        <v>159</v>
      </c>
      <c r="G9" s="5" t="s">
        <v>158</v>
      </c>
      <c r="H9" s="5" t="s">
        <v>157</v>
      </c>
      <c r="I9" s="55"/>
      <c r="J9" s="55"/>
      <c r="K9" s="47"/>
    </row>
    <row r="10" spans="1:15" ht="48" x14ac:dyDescent="0.2">
      <c r="A10" s="11" t="s">
        <v>156</v>
      </c>
      <c r="B10" s="16" t="s">
        <v>6</v>
      </c>
      <c r="C10" s="16"/>
      <c r="D10" s="16"/>
      <c r="E10" s="16"/>
      <c r="F10" s="16"/>
      <c r="G10" s="16"/>
      <c r="H10" s="16"/>
      <c r="I10" s="26">
        <f>I151</f>
        <v>24685510.200000003</v>
      </c>
      <c r="J10" s="15">
        <f>J151</f>
        <v>8887595.0700000003</v>
      </c>
      <c r="K10" s="32">
        <f>K151</f>
        <v>9069817.2699999996</v>
      </c>
      <c r="L10" s="25"/>
    </row>
    <row r="11" spans="1:15" ht="25.5" customHeight="1" outlineLevel="1" x14ac:dyDescent="0.2">
      <c r="A11" s="19" t="s">
        <v>155</v>
      </c>
      <c r="B11" s="18" t="s">
        <v>6</v>
      </c>
      <c r="C11" s="18" t="s">
        <v>154</v>
      </c>
      <c r="D11" s="18"/>
      <c r="E11" s="18"/>
      <c r="F11" s="18"/>
      <c r="G11" s="18"/>
      <c r="H11" s="18"/>
      <c r="I11" s="31">
        <f>I12+I17+I54+I62+I65</f>
        <v>9410350.5500000007</v>
      </c>
      <c r="J11" s="17">
        <f>J12+J17+J54+J62+J65</f>
        <v>4712640</v>
      </c>
      <c r="K11" s="33">
        <f>K12+K17+K54+K62+K65+K59</f>
        <v>4976240</v>
      </c>
      <c r="L11" s="25"/>
      <c r="O11" t="s">
        <v>153</v>
      </c>
    </row>
    <row r="12" spans="1:15" ht="48" outlineLevel="2" x14ac:dyDescent="0.2">
      <c r="A12" s="9" t="s">
        <v>152</v>
      </c>
      <c r="B12" s="13" t="s">
        <v>6</v>
      </c>
      <c r="C12" s="13" t="s">
        <v>150</v>
      </c>
      <c r="D12" s="13"/>
      <c r="E12" s="13"/>
      <c r="F12" s="13"/>
      <c r="G12" s="13"/>
      <c r="H12" s="13" t="s">
        <v>153</v>
      </c>
      <c r="I12" s="30">
        <f>I13</f>
        <v>1500909.75</v>
      </c>
      <c r="J12" s="12">
        <f>J13</f>
        <v>1493608</v>
      </c>
      <c r="K12" s="34">
        <f>K13</f>
        <v>1493608</v>
      </c>
      <c r="L12" s="25"/>
    </row>
    <row r="13" spans="1:15" ht="41.25" customHeight="1" outlineLevel="3" x14ac:dyDescent="0.2">
      <c r="A13" s="6" t="s">
        <v>151</v>
      </c>
      <c r="B13" s="5" t="s">
        <v>6</v>
      </c>
      <c r="C13" s="5" t="s">
        <v>150</v>
      </c>
      <c r="D13" s="5" t="s">
        <v>149</v>
      </c>
      <c r="E13" s="5"/>
      <c r="F13" s="5"/>
      <c r="G13" s="5"/>
      <c r="H13" s="5"/>
      <c r="I13" s="27">
        <f>I14+I16+I15</f>
        <v>1500909.75</v>
      </c>
      <c r="J13" s="4">
        <f>J14+J16</f>
        <v>1493608</v>
      </c>
      <c r="K13" s="35">
        <f>K14+K16</f>
        <v>1493608</v>
      </c>
      <c r="L13" s="25"/>
    </row>
    <row r="14" spans="1:15" outlineLevel="4" x14ac:dyDescent="0.2">
      <c r="A14" s="3" t="s">
        <v>52</v>
      </c>
      <c r="B14" s="2" t="s">
        <v>6</v>
      </c>
      <c r="C14" s="2" t="s">
        <v>150</v>
      </c>
      <c r="D14" s="2" t="s">
        <v>149</v>
      </c>
      <c r="E14" s="2" t="s">
        <v>94</v>
      </c>
      <c r="F14" s="2" t="s">
        <v>50</v>
      </c>
      <c r="G14" s="2" t="s">
        <v>2</v>
      </c>
      <c r="H14" s="2" t="s">
        <v>1</v>
      </c>
      <c r="I14" s="28">
        <v>1147163</v>
      </c>
      <c r="J14" s="1">
        <v>1147164</v>
      </c>
      <c r="K14" s="36">
        <v>1147164</v>
      </c>
      <c r="L14" s="25"/>
    </row>
    <row r="15" spans="1:15" ht="24" outlineLevel="4" x14ac:dyDescent="0.2">
      <c r="A15" s="3" t="s">
        <v>226</v>
      </c>
      <c r="B15" s="2" t="s">
        <v>6</v>
      </c>
      <c r="C15" s="2" t="s">
        <v>150</v>
      </c>
      <c r="D15" s="2" t="s">
        <v>149</v>
      </c>
      <c r="E15" s="2" t="s">
        <v>94</v>
      </c>
      <c r="F15" s="2" t="s">
        <v>225</v>
      </c>
      <c r="G15" s="2" t="s">
        <v>2</v>
      </c>
      <c r="H15" s="2" t="s">
        <v>1</v>
      </c>
      <c r="I15" s="28">
        <v>7302.75</v>
      </c>
      <c r="J15" s="1">
        <v>0</v>
      </c>
      <c r="K15" s="36">
        <v>0</v>
      </c>
      <c r="L15" s="25"/>
    </row>
    <row r="16" spans="1:15" ht="50.25" customHeight="1" outlineLevel="4" x14ac:dyDescent="0.2">
      <c r="A16" s="3" t="s">
        <v>93</v>
      </c>
      <c r="B16" s="2" t="s">
        <v>6</v>
      </c>
      <c r="C16" s="2" t="s">
        <v>150</v>
      </c>
      <c r="D16" s="2" t="s">
        <v>149</v>
      </c>
      <c r="E16" s="2" t="s">
        <v>92</v>
      </c>
      <c r="F16" s="2" t="s">
        <v>44</v>
      </c>
      <c r="G16" s="2" t="s">
        <v>2</v>
      </c>
      <c r="H16" s="2" t="s">
        <v>1</v>
      </c>
      <c r="I16" s="28">
        <v>346444</v>
      </c>
      <c r="J16" s="1">
        <v>346444</v>
      </c>
      <c r="K16" s="36">
        <v>346444</v>
      </c>
      <c r="L16" s="25"/>
    </row>
    <row r="17" spans="1:12" ht="72" outlineLevel="2" x14ac:dyDescent="0.2">
      <c r="A17" s="9" t="s">
        <v>148</v>
      </c>
      <c r="B17" s="13" t="s">
        <v>6</v>
      </c>
      <c r="C17" s="13" t="s">
        <v>129</v>
      </c>
      <c r="D17" s="13"/>
      <c r="E17" s="13"/>
      <c r="F17" s="13"/>
      <c r="G17" s="13"/>
      <c r="H17" s="13"/>
      <c r="I17" s="30">
        <f>I18+I47</f>
        <v>7461315.7999999998</v>
      </c>
      <c r="J17" s="12">
        <f>J18+J47</f>
        <v>2825133</v>
      </c>
      <c r="K17" s="34">
        <f>K18+K47</f>
        <v>3088733</v>
      </c>
      <c r="L17" s="25"/>
    </row>
    <row r="18" spans="1:12" outlineLevel="3" x14ac:dyDescent="0.2">
      <c r="A18" s="9" t="s">
        <v>147</v>
      </c>
      <c r="B18" s="13" t="s">
        <v>6</v>
      </c>
      <c r="C18" s="13" t="s">
        <v>129</v>
      </c>
      <c r="D18" s="13" t="s">
        <v>139</v>
      </c>
      <c r="E18" s="13"/>
      <c r="F18" s="13"/>
      <c r="G18" s="13"/>
      <c r="H18" s="13"/>
      <c r="I18" s="12">
        <f>I20+I22+I23+I24+I26+I27+I30+I31+I32+I34+I36+I37+I38+I39+I40+I41+I44+I33+I28+I21+I29+I19+I25+I42+I43+I35+I45+I46</f>
        <v>7044066.7999999998</v>
      </c>
      <c r="J18" s="12">
        <f>J20+J22+J23+J24+J26+J27+J30+J31+J32+J34+J36+J37+J38+J39+J40+J41+J44+J33+J43</f>
        <v>2407884</v>
      </c>
      <c r="K18" s="34">
        <f>K20+K22+K23+K24+K26+K27+K30+K31+K32+K34+K36+K37+K38+K39+K40+K41+K44+K33+K43</f>
        <v>2671484</v>
      </c>
      <c r="L18" s="25"/>
    </row>
    <row r="19" spans="1:12" outlineLevel="3" x14ac:dyDescent="0.2">
      <c r="A19" s="3" t="s">
        <v>52</v>
      </c>
      <c r="B19" s="8" t="s">
        <v>6</v>
      </c>
      <c r="C19" s="8" t="s">
        <v>129</v>
      </c>
      <c r="D19" s="8" t="s">
        <v>139</v>
      </c>
      <c r="E19" s="8" t="s">
        <v>94</v>
      </c>
      <c r="F19" s="8" t="s">
        <v>50</v>
      </c>
      <c r="G19" s="8" t="s">
        <v>227</v>
      </c>
      <c r="H19" s="8" t="s">
        <v>1</v>
      </c>
      <c r="I19" s="7">
        <v>4145700</v>
      </c>
      <c r="J19" s="7">
        <v>0</v>
      </c>
      <c r="K19" s="37">
        <v>0</v>
      </c>
      <c r="L19" s="25"/>
    </row>
    <row r="20" spans="1:12" outlineLevel="4" x14ac:dyDescent="0.2">
      <c r="A20" s="3" t="s">
        <v>52</v>
      </c>
      <c r="B20" s="2" t="s">
        <v>6</v>
      </c>
      <c r="C20" s="2" t="s">
        <v>129</v>
      </c>
      <c r="D20" s="2" t="s">
        <v>139</v>
      </c>
      <c r="E20" s="2" t="s">
        <v>94</v>
      </c>
      <c r="F20" s="2" t="s">
        <v>50</v>
      </c>
      <c r="G20" s="2" t="s">
        <v>2</v>
      </c>
      <c r="H20" s="2" t="s">
        <v>1</v>
      </c>
      <c r="I20" s="7">
        <v>744500</v>
      </c>
      <c r="J20" s="7">
        <v>1814110</v>
      </c>
      <c r="K20" s="37">
        <v>1942710</v>
      </c>
      <c r="L20" s="25"/>
    </row>
    <row r="21" spans="1:12" ht="24" outlineLevel="4" x14ac:dyDescent="0.2">
      <c r="A21" s="3" t="s">
        <v>226</v>
      </c>
      <c r="B21" s="2" t="s">
        <v>6</v>
      </c>
      <c r="C21" s="2" t="s">
        <v>129</v>
      </c>
      <c r="D21" s="2" t="s">
        <v>139</v>
      </c>
      <c r="E21" s="2" t="s">
        <v>94</v>
      </c>
      <c r="F21" s="2" t="s">
        <v>225</v>
      </c>
      <c r="G21" s="2" t="s">
        <v>2</v>
      </c>
      <c r="H21" s="2" t="s">
        <v>1</v>
      </c>
      <c r="I21" s="7">
        <v>15140</v>
      </c>
      <c r="J21" s="7">
        <v>0</v>
      </c>
      <c r="K21" s="37">
        <v>0</v>
      </c>
      <c r="L21" s="25"/>
    </row>
    <row r="22" spans="1:12" outlineLevel="4" x14ac:dyDescent="0.2">
      <c r="A22" s="3" t="s">
        <v>146</v>
      </c>
      <c r="B22" s="2" t="s">
        <v>6</v>
      </c>
      <c r="C22" s="2" t="s">
        <v>129</v>
      </c>
      <c r="D22" s="2" t="s">
        <v>139</v>
      </c>
      <c r="E22" s="2" t="s">
        <v>48</v>
      </c>
      <c r="F22" s="2" t="s">
        <v>47</v>
      </c>
      <c r="G22" s="2" t="s">
        <v>2</v>
      </c>
      <c r="H22" s="2" t="s">
        <v>138</v>
      </c>
      <c r="I22" s="7">
        <v>0</v>
      </c>
      <c r="J22" s="7">
        <v>3500</v>
      </c>
      <c r="K22" s="37">
        <v>3500</v>
      </c>
      <c r="L22" s="25"/>
    </row>
    <row r="23" spans="1:12" outlineLevel="4" x14ac:dyDescent="0.2">
      <c r="A23" s="3" t="s">
        <v>49</v>
      </c>
      <c r="B23" s="2" t="s">
        <v>6</v>
      </c>
      <c r="C23" s="2" t="s">
        <v>129</v>
      </c>
      <c r="D23" s="2" t="s">
        <v>139</v>
      </c>
      <c r="E23" s="2" t="s">
        <v>48</v>
      </c>
      <c r="F23" s="2" t="s">
        <v>213</v>
      </c>
      <c r="G23" s="2" t="s">
        <v>2</v>
      </c>
      <c r="H23" s="2" t="s">
        <v>102</v>
      </c>
      <c r="I23" s="7">
        <v>45360.6</v>
      </c>
      <c r="J23" s="7">
        <v>10000</v>
      </c>
      <c r="K23" s="37">
        <v>30000</v>
      </c>
      <c r="L23" s="25"/>
    </row>
    <row r="24" spans="1:12" outlineLevel="4" x14ac:dyDescent="0.2">
      <c r="A24" s="3" t="s">
        <v>145</v>
      </c>
      <c r="B24" s="2" t="s">
        <v>6</v>
      </c>
      <c r="C24" s="2" t="s">
        <v>129</v>
      </c>
      <c r="D24" s="2" t="s">
        <v>139</v>
      </c>
      <c r="E24" s="2" t="s">
        <v>48</v>
      </c>
      <c r="F24" s="2" t="s">
        <v>24</v>
      </c>
      <c r="G24" s="2" t="s">
        <v>2</v>
      </c>
      <c r="H24" s="2" t="s">
        <v>144</v>
      </c>
      <c r="I24" s="7">
        <v>0</v>
      </c>
      <c r="J24" s="7">
        <v>4000</v>
      </c>
      <c r="K24" s="37">
        <v>4000</v>
      </c>
      <c r="L24" s="25"/>
    </row>
    <row r="25" spans="1:12" ht="48" outlineLevel="4" x14ac:dyDescent="0.2">
      <c r="A25" s="3" t="s">
        <v>93</v>
      </c>
      <c r="B25" s="2" t="s">
        <v>6</v>
      </c>
      <c r="C25" s="2" t="s">
        <v>129</v>
      </c>
      <c r="D25" s="2" t="s">
        <v>139</v>
      </c>
      <c r="E25" s="2" t="s">
        <v>92</v>
      </c>
      <c r="F25" s="2" t="s">
        <v>44</v>
      </c>
      <c r="G25" s="2" t="s">
        <v>227</v>
      </c>
      <c r="H25" s="2" t="s">
        <v>1</v>
      </c>
      <c r="I25" s="7">
        <v>1287583.01</v>
      </c>
      <c r="J25" s="7">
        <v>0</v>
      </c>
      <c r="K25" s="37">
        <v>0</v>
      </c>
      <c r="L25" s="25"/>
    </row>
    <row r="26" spans="1:12" ht="48" outlineLevel="4" x14ac:dyDescent="0.2">
      <c r="A26" s="3" t="s">
        <v>93</v>
      </c>
      <c r="B26" s="2" t="s">
        <v>6</v>
      </c>
      <c r="C26" s="2" t="s">
        <v>129</v>
      </c>
      <c r="D26" s="2" t="s">
        <v>139</v>
      </c>
      <c r="E26" s="2" t="s">
        <v>92</v>
      </c>
      <c r="F26" s="2" t="s">
        <v>44</v>
      </c>
      <c r="G26" s="2" t="s">
        <v>2</v>
      </c>
      <c r="H26" s="2" t="s">
        <v>1</v>
      </c>
      <c r="I26" s="7">
        <v>192024.29</v>
      </c>
      <c r="J26" s="7">
        <v>330700</v>
      </c>
      <c r="K26" s="37">
        <v>380700</v>
      </c>
      <c r="L26" s="25"/>
    </row>
    <row r="27" spans="1:12" outlineLevel="4" x14ac:dyDescent="0.2">
      <c r="A27" s="3" t="s">
        <v>43</v>
      </c>
      <c r="B27" s="2" t="s">
        <v>6</v>
      </c>
      <c r="C27" s="2" t="s">
        <v>129</v>
      </c>
      <c r="D27" s="2" t="s">
        <v>139</v>
      </c>
      <c r="E27" s="2" t="s">
        <v>26</v>
      </c>
      <c r="F27" s="2" t="s">
        <v>42</v>
      </c>
      <c r="G27" s="2" t="s">
        <v>2</v>
      </c>
      <c r="H27" s="2" t="s">
        <v>1</v>
      </c>
      <c r="I27" s="7">
        <v>45000</v>
      </c>
      <c r="J27" s="7">
        <v>26000</v>
      </c>
      <c r="K27" s="37">
        <v>26000</v>
      </c>
      <c r="L27" s="25"/>
    </row>
    <row r="28" spans="1:12" outlineLevel="4" x14ac:dyDescent="0.2">
      <c r="A28" s="3" t="s">
        <v>43</v>
      </c>
      <c r="B28" s="2" t="s">
        <v>6</v>
      </c>
      <c r="C28" s="2" t="s">
        <v>129</v>
      </c>
      <c r="D28" s="2" t="s">
        <v>139</v>
      </c>
      <c r="E28" s="2" t="s">
        <v>26</v>
      </c>
      <c r="F28" s="2" t="s">
        <v>42</v>
      </c>
      <c r="G28" s="2" t="s">
        <v>223</v>
      </c>
      <c r="H28" s="2" t="s">
        <v>1</v>
      </c>
      <c r="I28" s="7">
        <v>18000</v>
      </c>
      <c r="J28" s="7">
        <v>0</v>
      </c>
      <c r="K28" s="37">
        <v>0</v>
      </c>
      <c r="L28" s="25"/>
    </row>
    <row r="29" spans="1:12" outlineLevel="4" x14ac:dyDescent="0.2">
      <c r="A29" s="3" t="s">
        <v>62</v>
      </c>
      <c r="B29" s="2" t="s">
        <v>6</v>
      </c>
      <c r="C29" s="2" t="s">
        <v>129</v>
      </c>
      <c r="D29" s="2" t="s">
        <v>139</v>
      </c>
      <c r="E29" s="2" t="s">
        <v>26</v>
      </c>
      <c r="F29" s="2" t="s">
        <v>29</v>
      </c>
      <c r="G29" s="2" t="s">
        <v>2</v>
      </c>
      <c r="H29" s="2" t="s">
        <v>1</v>
      </c>
      <c r="I29" s="7">
        <v>11000</v>
      </c>
      <c r="J29" s="7">
        <v>0</v>
      </c>
      <c r="K29" s="37">
        <v>0</v>
      </c>
      <c r="L29" s="25"/>
    </row>
    <row r="30" spans="1:12" outlineLevel="4" x14ac:dyDescent="0.2">
      <c r="A30" s="10" t="s">
        <v>143</v>
      </c>
      <c r="B30" s="2" t="s">
        <v>6</v>
      </c>
      <c r="C30" s="2" t="s">
        <v>129</v>
      </c>
      <c r="D30" s="2" t="s">
        <v>139</v>
      </c>
      <c r="E30" s="2" t="s">
        <v>26</v>
      </c>
      <c r="F30" s="2" t="s">
        <v>24</v>
      </c>
      <c r="G30" s="2" t="s">
        <v>2</v>
      </c>
      <c r="H30" s="2" t="s">
        <v>23</v>
      </c>
      <c r="I30" s="7">
        <v>40000</v>
      </c>
      <c r="J30" s="7">
        <v>15000</v>
      </c>
      <c r="K30" s="37">
        <v>15000</v>
      </c>
      <c r="L30" s="25"/>
    </row>
    <row r="31" spans="1:12" ht="24" outlineLevel="4" x14ac:dyDescent="0.2">
      <c r="A31" s="3" t="s">
        <v>142</v>
      </c>
      <c r="B31" s="2" t="s">
        <v>6</v>
      </c>
      <c r="C31" s="2" t="s">
        <v>129</v>
      </c>
      <c r="D31" s="2" t="s">
        <v>139</v>
      </c>
      <c r="E31" s="2" t="s">
        <v>26</v>
      </c>
      <c r="F31" s="2" t="s">
        <v>20</v>
      </c>
      <c r="G31" s="2" t="s">
        <v>2</v>
      </c>
      <c r="H31" s="2" t="s">
        <v>22</v>
      </c>
      <c r="I31" s="7">
        <v>0</v>
      </c>
      <c r="J31" s="7">
        <v>10000</v>
      </c>
      <c r="K31" s="37">
        <v>30000</v>
      </c>
      <c r="L31" s="25"/>
    </row>
    <row r="32" spans="1:12" ht="24" outlineLevel="4" x14ac:dyDescent="0.2">
      <c r="A32" s="3" t="s">
        <v>207</v>
      </c>
      <c r="B32" s="2" t="s">
        <v>6</v>
      </c>
      <c r="C32" s="2" t="s">
        <v>129</v>
      </c>
      <c r="D32" s="2" t="s">
        <v>139</v>
      </c>
      <c r="E32" s="2" t="s">
        <v>26</v>
      </c>
      <c r="F32" s="2" t="s">
        <v>170</v>
      </c>
      <c r="G32" s="2" t="s">
        <v>2</v>
      </c>
      <c r="H32" s="2" t="s">
        <v>17</v>
      </c>
      <c r="I32" s="7">
        <v>0</v>
      </c>
      <c r="J32" s="7">
        <v>12500</v>
      </c>
      <c r="K32" s="37">
        <v>12500</v>
      </c>
      <c r="L32" s="25"/>
    </row>
    <row r="33" spans="1:12" outlineLevel="4" x14ac:dyDescent="0.2">
      <c r="A33" s="3" t="s">
        <v>18</v>
      </c>
      <c r="B33" s="2" t="s">
        <v>6</v>
      </c>
      <c r="C33" s="2" t="s">
        <v>129</v>
      </c>
      <c r="D33" s="2" t="s">
        <v>139</v>
      </c>
      <c r="E33" s="2" t="s">
        <v>26</v>
      </c>
      <c r="F33" s="2" t="s">
        <v>171</v>
      </c>
      <c r="G33" s="2" t="s">
        <v>2</v>
      </c>
      <c r="H33" s="2" t="s">
        <v>17</v>
      </c>
      <c r="I33" s="7">
        <v>0</v>
      </c>
      <c r="J33" s="7">
        <v>9000</v>
      </c>
      <c r="K33" s="37">
        <v>9000</v>
      </c>
      <c r="L33" s="25"/>
    </row>
    <row r="34" spans="1:12" outlineLevel="4" x14ac:dyDescent="0.2">
      <c r="A34" s="3" t="s">
        <v>43</v>
      </c>
      <c r="B34" s="2" t="s">
        <v>6</v>
      </c>
      <c r="C34" s="2" t="s">
        <v>129</v>
      </c>
      <c r="D34" s="2" t="s">
        <v>139</v>
      </c>
      <c r="E34" s="2" t="s">
        <v>14</v>
      </c>
      <c r="F34" s="2" t="s">
        <v>42</v>
      </c>
      <c r="G34" s="2" t="s">
        <v>2</v>
      </c>
      <c r="H34" s="2" t="s">
        <v>1</v>
      </c>
      <c r="I34" s="7">
        <v>16500</v>
      </c>
      <c r="J34" s="7">
        <v>14000</v>
      </c>
      <c r="K34" s="37">
        <v>14000</v>
      </c>
      <c r="L34" s="25"/>
    </row>
    <row r="35" spans="1:12" outlineLevel="4" x14ac:dyDescent="0.2">
      <c r="A35" s="3" t="s">
        <v>237</v>
      </c>
      <c r="B35" s="2" t="s">
        <v>6</v>
      </c>
      <c r="C35" s="2" t="s">
        <v>129</v>
      </c>
      <c r="D35" s="2" t="s">
        <v>139</v>
      </c>
      <c r="E35" s="2" t="s">
        <v>14</v>
      </c>
      <c r="F35" s="2" t="s">
        <v>238</v>
      </c>
      <c r="G35" s="2" t="s">
        <v>2</v>
      </c>
      <c r="H35" s="2" t="s">
        <v>239</v>
      </c>
      <c r="I35" s="7">
        <v>48708</v>
      </c>
      <c r="J35" s="7">
        <v>0</v>
      </c>
      <c r="K35" s="37">
        <v>0</v>
      </c>
      <c r="L35" s="25"/>
    </row>
    <row r="36" spans="1:12" ht="24" outlineLevel="4" x14ac:dyDescent="0.2">
      <c r="A36" s="3" t="s">
        <v>184</v>
      </c>
      <c r="B36" s="2" t="s">
        <v>6</v>
      </c>
      <c r="C36" s="2" t="s">
        <v>129</v>
      </c>
      <c r="D36" s="2" t="s">
        <v>139</v>
      </c>
      <c r="E36" s="2" t="s">
        <v>14</v>
      </c>
      <c r="F36" s="2" t="s">
        <v>29</v>
      </c>
      <c r="G36" s="2" t="s">
        <v>2</v>
      </c>
      <c r="H36" s="2" t="s">
        <v>116</v>
      </c>
      <c r="I36" s="7">
        <v>20467</v>
      </c>
      <c r="J36" s="1">
        <v>9000</v>
      </c>
      <c r="K36" s="36">
        <v>22000</v>
      </c>
      <c r="L36" s="25"/>
    </row>
    <row r="37" spans="1:12" outlineLevel="4" x14ac:dyDescent="0.2">
      <c r="A37" s="3" t="s">
        <v>34</v>
      </c>
      <c r="B37" s="2" t="s">
        <v>6</v>
      </c>
      <c r="C37" s="2" t="s">
        <v>129</v>
      </c>
      <c r="D37" s="2" t="s">
        <v>139</v>
      </c>
      <c r="E37" s="2" t="s">
        <v>14</v>
      </c>
      <c r="F37" s="2" t="s">
        <v>29</v>
      </c>
      <c r="G37" s="2" t="s">
        <v>2</v>
      </c>
      <c r="H37" s="2" t="s">
        <v>32</v>
      </c>
      <c r="I37" s="7">
        <v>0</v>
      </c>
      <c r="J37" s="1">
        <v>15000</v>
      </c>
      <c r="K37" s="36">
        <v>15000</v>
      </c>
      <c r="L37" s="25"/>
    </row>
    <row r="38" spans="1:12" ht="24" outlineLevel="4" x14ac:dyDescent="0.2">
      <c r="A38" s="3" t="s">
        <v>185</v>
      </c>
      <c r="B38" s="2" t="s">
        <v>6</v>
      </c>
      <c r="C38" s="2" t="s">
        <v>129</v>
      </c>
      <c r="D38" s="2" t="s">
        <v>139</v>
      </c>
      <c r="E38" s="2" t="s">
        <v>14</v>
      </c>
      <c r="F38" s="2" t="s">
        <v>24</v>
      </c>
      <c r="G38" s="2" t="s">
        <v>2</v>
      </c>
      <c r="H38" s="2" t="s">
        <v>23</v>
      </c>
      <c r="I38" s="7">
        <v>58000</v>
      </c>
      <c r="J38" s="1">
        <v>43400</v>
      </c>
      <c r="K38" s="36">
        <v>52000</v>
      </c>
      <c r="L38" s="25"/>
    </row>
    <row r="39" spans="1:12" ht="24" outlineLevel="4" x14ac:dyDescent="0.2">
      <c r="A39" s="3" t="s">
        <v>142</v>
      </c>
      <c r="B39" s="2" t="s">
        <v>6</v>
      </c>
      <c r="C39" s="2" t="s">
        <v>129</v>
      </c>
      <c r="D39" s="2" t="s">
        <v>139</v>
      </c>
      <c r="E39" s="2" t="s">
        <v>14</v>
      </c>
      <c r="F39" s="2" t="s">
        <v>20</v>
      </c>
      <c r="G39" s="2" t="s">
        <v>2</v>
      </c>
      <c r="H39" s="2" t="s">
        <v>22</v>
      </c>
      <c r="I39" s="7">
        <v>0</v>
      </c>
      <c r="J39" s="1">
        <v>10000</v>
      </c>
      <c r="K39" s="36">
        <v>30000</v>
      </c>
      <c r="L39" s="25"/>
    </row>
    <row r="40" spans="1:12" outlineLevel="4" x14ac:dyDescent="0.2">
      <c r="A40" s="3" t="s">
        <v>141</v>
      </c>
      <c r="B40" s="2" t="s">
        <v>6</v>
      </c>
      <c r="C40" s="2" t="s">
        <v>129</v>
      </c>
      <c r="D40" s="2" t="s">
        <v>139</v>
      </c>
      <c r="E40" s="2" t="s">
        <v>14</v>
      </c>
      <c r="F40" s="2" t="s">
        <v>167</v>
      </c>
      <c r="G40" s="2" t="s">
        <v>2</v>
      </c>
      <c r="H40" s="2" t="s">
        <v>140</v>
      </c>
      <c r="I40" s="7">
        <v>141874</v>
      </c>
      <c r="J40" s="1">
        <v>9674</v>
      </c>
      <c r="K40" s="36">
        <v>13074</v>
      </c>
      <c r="L40" s="25"/>
    </row>
    <row r="41" spans="1:12" ht="15" customHeight="1" outlineLevel="4" x14ac:dyDescent="0.2">
      <c r="A41" s="3" t="s">
        <v>18</v>
      </c>
      <c r="B41" s="2" t="s">
        <v>6</v>
      </c>
      <c r="C41" s="2" t="s">
        <v>129</v>
      </c>
      <c r="D41" s="2" t="s">
        <v>139</v>
      </c>
      <c r="E41" s="2" t="s">
        <v>14</v>
      </c>
      <c r="F41" s="2" t="s">
        <v>171</v>
      </c>
      <c r="G41" s="2" t="s">
        <v>2</v>
      </c>
      <c r="H41" s="2" t="s">
        <v>17</v>
      </c>
      <c r="I41" s="7">
        <v>12000</v>
      </c>
      <c r="J41" s="1">
        <v>2000</v>
      </c>
      <c r="K41" s="36">
        <v>2000</v>
      </c>
      <c r="L41" s="25"/>
    </row>
    <row r="42" spans="1:12" ht="15" customHeight="1" outlineLevel="4" x14ac:dyDescent="0.2">
      <c r="A42" s="3" t="s">
        <v>38</v>
      </c>
      <c r="B42" s="2" t="s">
        <v>6</v>
      </c>
      <c r="C42" s="2" t="s">
        <v>129</v>
      </c>
      <c r="D42" s="2" t="s">
        <v>139</v>
      </c>
      <c r="E42" s="2" t="s">
        <v>222</v>
      </c>
      <c r="F42" s="2" t="s">
        <v>37</v>
      </c>
      <c r="G42" s="2" t="s">
        <v>227</v>
      </c>
      <c r="H42" s="2" t="s">
        <v>36</v>
      </c>
      <c r="I42" s="7">
        <v>62391.99</v>
      </c>
      <c r="J42" s="1">
        <v>0</v>
      </c>
      <c r="K42" s="36">
        <v>0</v>
      </c>
      <c r="L42" s="25"/>
    </row>
    <row r="43" spans="1:12" ht="15" customHeight="1" outlineLevel="4" x14ac:dyDescent="0.2">
      <c r="A43" s="3" t="s">
        <v>38</v>
      </c>
      <c r="B43" s="2" t="s">
        <v>6</v>
      </c>
      <c r="C43" s="2" t="s">
        <v>129</v>
      </c>
      <c r="D43" s="2" t="s">
        <v>139</v>
      </c>
      <c r="E43" s="2" t="s">
        <v>222</v>
      </c>
      <c r="F43" s="2" t="s">
        <v>37</v>
      </c>
      <c r="G43" s="2" t="s">
        <v>2</v>
      </c>
      <c r="H43" s="2" t="s">
        <v>36</v>
      </c>
      <c r="I43" s="7">
        <v>108800</v>
      </c>
      <c r="J43" s="1">
        <v>50000</v>
      </c>
      <c r="K43" s="36">
        <v>50000</v>
      </c>
      <c r="L43" s="25"/>
    </row>
    <row r="44" spans="1:12" outlineLevel="4" x14ac:dyDescent="0.2">
      <c r="A44" s="3" t="s">
        <v>183</v>
      </c>
      <c r="B44" s="2" t="s">
        <v>6</v>
      </c>
      <c r="C44" s="2" t="s">
        <v>129</v>
      </c>
      <c r="D44" s="2" t="s">
        <v>139</v>
      </c>
      <c r="E44" s="2" t="s">
        <v>214</v>
      </c>
      <c r="F44" s="2" t="s">
        <v>168</v>
      </c>
      <c r="G44" s="2" t="s">
        <v>2</v>
      </c>
      <c r="H44" s="2" t="s">
        <v>1</v>
      </c>
      <c r="I44" s="7">
        <v>25096.41</v>
      </c>
      <c r="J44" s="1">
        <v>20000</v>
      </c>
      <c r="K44" s="36">
        <v>20000</v>
      </c>
      <c r="L44" s="25"/>
    </row>
    <row r="45" spans="1:12" outlineLevel="4" x14ac:dyDescent="0.2">
      <c r="A45" s="3" t="s">
        <v>242</v>
      </c>
      <c r="B45" s="2" t="s">
        <v>6</v>
      </c>
      <c r="C45" s="2" t="s">
        <v>129</v>
      </c>
      <c r="D45" s="2" t="s">
        <v>139</v>
      </c>
      <c r="E45" s="2" t="s">
        <v>240</v>
      </c>
      <c r="F45" s="2" t="s">
        <v>168</v>
      </c>
      <c r="G45" s="2" t="s">
        <v>2</v>
      </c>
      <c r="H45" s="2" t="s">
        <v>1</v>
      </c>
      <c r="I45" s="7">
        <v>3268</v>
      </c>
      <c r="J45" s="1">
        <v>0</v>
      </c>
      <c r="K45" s="36">
        <v>0</v>
      </c>
      <c r="L45" s="25"/>
    </row>
    <row r="46" spans="1:12" outlineLevel="4" x14ac:dyDescent="0.2">
      <c r="A46" s="3" t="s">
        <v>242</v>
      </c>
      <c r="B46" s="2" t="s">
        <v>6</v>
      </c>
      <c r="C46" s="2" t="s">
        <v>129</v>
      </c>
      <c r="D46" s="2" t="s">
        <v>139</v>
      </c>
      <c r="E46" s="2" t="s">
        <v>215</v>
      </c>
      <c r="F46" s="2" t="s">
        <v>241</v>
      </c>
      <c r="G46" s="2" t="s">
        <v>2</v>
      </c>
      <c r="H46" s="2" t="s">
        <v>1</v>
      </c>
      <c r="I46" s="7">
        <v>2653.5</v>
      </c>
      <c r="J46" s="1">
        <v>0</v>
      </c>
      <c r="K46" s="36">
        <v>0</v>
      </c>
      <c r="L46" s="25"/>
    </row>
    <row r="47" spans="1:12" ht="62.25" customHeight="1" outlineLevel="4" x14ac:dyDescent="0.2">
      <c r="A47" s="9" t="s">
        <v>204</v>
      </c>
      <c r="B47" s="13" t="s">
        <v>6</v>
      </c>
      <c r="C47" s="13" t="s">
        <v>129</v>
      </c>
      <c r="D47" s="13" t="s">
        <v>137</v>
      </c>
      <c r="E47" s="13" t="s">
        <v>124</v>
      </c>
      <c r="F47" s="13"/>
      <c r="G47" s="13"/>
      <c r="H47" s="13"/>
      <c r="I47" s="12">
        <f>I48+I50+I52</f>
        <v>417249</v>
      </c>
      <c r="J47" s="12">
        <f>J48+J50+J52</f>
        <v>417249</v>
      </c>
      <c r="K47" s="34">
        <f>K48+K50+K52</f>
        <v>417249</v>
      </c>
      <c r="L47" s="25"/>
    </row>
    <row r="48" spans="1:12" ht="48" outlineLevel="3" x14ac:dyDescent="0.2">
      <c r="A48" s="6" t="s">
        <v>136</v>
      </c>
      <c r="B48" s="5" t="s">
        <v>6</v>
      </c>
      <c r="C48" s="5" t="s">
        <v>129</v>
      </c>
      <c r="D48" s="5" t="s">
        <v>135</v>
      </c>
      <c r="E48" s="5"/>
      <c r="F48" s="5"/>
      <c r="G48" s="5"/>
      <c r="H48" s="5"/>
      <c r="I48" s="12">
        <f>I49</f>
        <v>358275</v>
      </c>
      <c r="J48" s="12">
        <f>J49</f>
        <v>358275</v>
      </c>
      <c r="K48" s="34">
        <f>K49</f>
        <v>358275</v>
      </c>
      <c r="L48" s="25"/>
    </row>
    <row r="49" spans="1:12" outlineLevel="4" x14ac:dyDescent="0.2">
      <c r="A49" s="3" t="s">
        <v>130</v>
      </c>
      <c r="B49" s="2" t="s">
        <v>6</v>
      </c>
      <c r="C49" s="2" t="s">
        <v>129</v>
      </c>
      <c r="D49" s="2" t="s">
        <v>135</v>
      </c>
      <c r="E49" s="2" t="s">
        <v>128</v>
      </c>
      <c r="F49" s="2" t="s">
        <v>123</v>
      </c>
      <c r="G49" s="2" t="s">
        <v>2</v>
      </c>
      <c r="H49" s="2" t="s">
        <v>1</v>
      </c>
      <c r="I49" s="1">
        <v>358275</v>
      </c>
      <c r="J49" s="1">
        <v>358275</v>
      </c>
      <c r="K49" s="36">
        <v>358275</v>
      </c>
      <c r="L49" s="25"/>
    </row>
    <row r="50" spans="1:12" ht="48" outlineLevel="3" x14ac:dyDescent="0.2">
      <c r="A50" s="6" t="s">
        <v>134</v>
      </c>
      <c r="B50" s="5" t="s">
        <v>6</v>
      </c>
      <c r="C50" s="5" t="s">
        <v>129</v>
      </c>
      <c r="D50" s="5" t="s">
        <v>133</v>
      </c>
      <c r="E50" s="5"/>
      <c r="F50" s="5"/>
      <c r="G50" s="5"/>
      <c r="H50" s="5"/>
      <c r="I50" s="4">
        <f>I51</f>
        <v>58974</v>
      </c>
      <c r="J50" s="4">
        <f>J51</f>
        <v>58974</v>
      </c>
      <c r="K50" s="35">
        <f>K51</f>
        <v>58974</v>
      </c>
      <c r="L50" s="25"/>
    </row>
    <row r="51" spans="1:12" outlineLevel="4" x14ac:dyDescent="0.2">
      <c r="A51" s="3" t="s">
        <v>130</v>
      </c>
      <c r="B51" s="2" t="s">
        <v>6</v>
      </c>
      <c r="C51" s="2" t="s">
        <v>129</v>
      </c>
      <c r="D51" s="2" t="s">
        <v>133</v>
      </c>
      <c r="E51" s="2" t="s">
        <v>128</v>
      </c>
      <c r="F51" s="2" t="s">
        <v>123</v>
      </c>
      <c r="G51" s="2" t="s">
        <v>2</v>
      </c>
      <c r="H51" s="2" t="s">
        <v>1</v>
      </c>
      <c r="I51" s="1">
        <v>58974</v>
      </c>
      <c r="J51" s="1">
        <v>58974</v>
      </c>
      <c r="K51" s="36">
        <v>58974</v>
      </c>
      <c r="L51" s="25"/>
    </row>
    <row r="52" spans="1:12" ht="48" hidden="1" customHeight="1" outlineLevel="3" collapsed="1" x14ac:dyDescent="0.2">
      <c r="A52" s="6" t="s">
        <v>132</v>
      </c>
      <c r="B52" s="5" t="s">
        <v>6</v>
      </c>
      <c r="C52" s="5" t="s">
        <v>129</v>
      </c>
      <c r="D52" s="5" t="s">
        <v>131</v>
      </c>
      <c r="E52" s="5"/>
      <c r="F52" s="5"/>
      <c r="G52" s="5"/>
      <c r="H52" s="5"/>
      <c r="I52" s="4">
        <v>0</v>
      </c>
      <c r="J52" s="4">
        <v>0</v>
      </c>
      <c r="K52" s="35">
        <v>0</v>
      </c>
      <c r="L52" s="25"/>
    </row>
    <row r="53" spans="1:12" ht="12.75" hidden="1" customHeight="1" outlineLevel="4" x14ac:dyDescent="0.2">
      <c r="A53" s="3" t="s">
        <v>130</v>
      </c>
      <c r="B53" s="2" t="s">
        <v>6</v>
      </c>
      <c r="C53" s="2" t="s">
        <v>129</v>
      </c>
      <c r="D53" s="2" t="s">
        <v>131</v>
      </c>
      <c r="E53" s="2" t="s">
        <v>128</v>
      </c>
      <c r="F53" s="2" t="s">
        <v>123</v>
      </c>
      <c r="G53" s="2" t="s">
        <v>2</v>
      </c>
      <c r="H53" s="2" t="s">
        <v>1</v>
      </c>
      <c r="I53" s="1">
        <v>0</v>
      </c>
      <c r="J53" s="1">
        <v>0</v>
      </c>
      <c r="K53" s="36">
        <v>0</v>
      </c>
      <c r="L53" s="25"/>
    </row>
    <row r="54" spans="1:12" ht="60" outlineLevel="2" x14ac:dyDescent="0.2">
      <c r="A54" s="9" t="s">
        <v>127</v>
      </c>
      <c r="B54" s="13" t="s">
        <v>6</v>
      </c>
      <c r="C54" s="13" t="s">
        <v>125</v>
      </c>
      <c r="D54" s="13"/>
      <c r="E54" s="13"/>
      <c r="F54" s="13"/>
      <c r="G54" s="13"/>
      <c r="H54" s="13"/>
      <c r="I54" s="12">
        <f>I55+I57</f>
        <v>109973</v>
      </c>
      <c r="J54" s="12">
        <f>J55+J57</f>
        <v>109973</v>
      </c>
      <c r="K54" s="34">
        <f>K55+K57</f>
        <v>109973</v>
      </c>
      <c r="L54" s="25"/>
    </row>
    <row r="55" spans="1:12" ht="72" outlineLevel="2" x14ac:dyDescent="0.2">
      <c r="A55" s="6" t="s">
        <v>208</v>
      </c>
      <c r="B55" s="13" t="s">
        <v>6</v>
      </c>
      <c r="C55" s="13" t="s">
        <v>125</v>
      </c>
      <c r="D55" s="13" t="s">
        <v>202</v>
      </c>
      <c r="E55" s="13"/>
      <c r="F55" s="13"/>
      <c r="G55" s="13"/>
      <c r="H55" s="13"/>
      <c r="I55" s="12">
        <f>I56</f>
        <v>45584</v>
      </c>
      <c r="J55" s="12">
        <f>J56</f>
        <v>45584</v>
      </c>
      <c r="K55" s="34">
        <f>K56</f>
        <v>45584</v>
      </c>
      <c r="L55" s="25"/>
    </row>
    <row r="56" spans="1:12" ht="64.5" customHeight="1" outlineLevel="2" x14ac:dyDescent="0.2">
      <c r="A56" s="3" t="s">
        <v>126</v>
      </c>
      <c r="B56" s="8" t="s">
        <v>6</v>
      </c>
      <c r="C56" s="8" t="s">
        <v>125</v>
      </c>
      <c r="D56" s="8" t="s">
        <v>202</v>
      </c>
      <c r="E56" s="8" t="s">
        <v>128</v>
      </c>
      <c r="F56" s="8" t="s">
        <v>123</v>
      </c>
      <c r="G56" s="8" t="s">
        <v>2</v>
      </c>
      <c r="H56" s="8" t="s">
        <v>1</v>
      </c>
      <c r="I56" s="7">
        <v>45584</v>
      </c>
      <c r="J56" s="7">
        <v>45584</v>
      </c>
      <c r="K56" s="37">
        <v>45584</v>
      </c>
      <c r="L56" s="25"/>
    </row>
    <row r="57" spans="1:12" ht="48" outlineLevel="3" x14ac:dyDescent="0.2">
      <c r="A57" s="6" t="s">
        <v>182</v>
      </c>
      <c r="B57" s="5" t="s">
        <v>6</v>
      </c>
      <c r="C57" s="5" t="s">
        <v>125</v>
      </c>
      <c r="D57" s="5" t="s">
        <v>195</v>
      </c>
      <c r="E57" s="5"/>
      <c r="F57" s="5"/>
      <c r="G57" s="5"/>
      <c r="H57" s="5"/>
      <c r="I57" s="4">
        <f>I58</f>
        <v>64389</v>
      </c>
      <c r="J57" s="4">
        <f>J58</f>
        <v>64389</v>
      </c>
      <c r="K57" s="35">
        <f>K58</f>
        <v>64389</v>
      </c>
      <c r="L57" s="25"/>
    </row>
    <row r="58" spans="1:12" ht="44.25" customHeight="1" outlineLevel="4" x14ac:dyDescent="0.2">
      <c r="A58" s="3" t="s">
        <v>181</v>
      </c>
      <c r="B58" s="2" t="s">
        <v>6</v>
      </c>
      <c r="C58" s="2" t="s">
        <v>125</v>
      </c>
      <c r="D58" s="2" t="s">
        <v>195</v>
      </c>
      <c r="E58" s="2" t="s">
        <v>128</v>
      </c>
      <c r="F58" s="2" t="s">
        <v>123</v>
      </c>
      <c r="G58" s="2" t="s">
        <v>2</v>
      </c>
      <c r="H58" s="2" t="s">
        <v>1</v>
      </c>
      <c r="I58" s="1">
        <v>64389</v>
      </c>
      <c r="J58" s="1">
        <v>64389</v>
      </c>
      <c r="K58" s="36">
        <v>64389</v>
      </c>
      <c r="L58" s="25"/>
    </row>
    <row r="59" spans="1:12" ht="27" customHeight="1" outlineLevel="4" x14ac:dyDescent="0.2">
      <c r="A59" s="9" t="s">
        <v>175</v>
      </c>
      <c r="B59" s="13" t="s">
        <v>6</v>
      </c>
      <c r="C59" s="13" t="s">
        <v>174</v>
      </c>
      <c r="D59" s="13"/>
      <c r="E59" s="13"/>
      <c r="F59" s="13"/>
      <c r="G59" s="13"/>
      <c r="H59" s="13"/>
      <c r="I59" s="12">
        <v>0</v>
      </c>
      <c r="J59" s="12">
        <f>J60+J61</f>
        <v>448600</v>
      </c>
      <c r="K59" s="34">
        <f>K60+K61</f>
        <v>0</v>
      </c>
      <c r="L59" s="25"/>
    </row>
    <row r="60" spans="1:12" ht="12.75" customHeight="1" outlineLevel="4" x14ac:dyDescent="0.2">
      <c r="A60" s="10" t="s">
        <v>176</v>
      </c>
      <c r="B60" s="8" t="s">
        <v>6</v>
      </c>
      <c r="C60" s="8" t="s">
        <v>174</v>
      </c>
      <c r="D60" s="8" t="s">
        <v>177</v>
      </c>
      <c r="E60" s="8" t="s">
        <v>178</v>
      </c>
      <c r="F60" s="8" t="s">
        <v>179</v>
      </c>
      <c r="G60" s="8" t="s">
        <v>2</v>
      </c>
      <c r="H60" s="8" t="s">
        <v>1</v>
      </c>
      <c r="I60" s="7">
        <v>0</v>
      </c>
      <c r="J60" s="7">
        <v>282100</v>
      </c>
      <c r="K60" s="37">
        <v>0</v>
      </c>
      <c r="L60" s="25"/>
    </row>
    <row r="61" spans="1:12" ht="12.75" customHeight="1" outlineLevel="4" x14ac:dyDescent="0.2">
      <c r="A61" s="10" t="s">
        <v>176</v>
      </c>
      <c r="B61" s="8" t="s">
        <v>6</v>
      </c>
      <c r="C61" s="8" t="s">
        <v>174</v>
      </c>
      <c r="D61" s="8" t="s">
        <v>180</v>
      </c>
      <c r="E61" s="8" t="s">
        <v>178</v>
      </c>
      <c r="F61" s="8" t="s">
        <v>179</v>
      </c>
      <c r="G61" s="8" t="s">
        <v>2</v>
      </c>
      <c r="H61" s="8" t="s">
        <v>1</v>
      </c>
      <c r="I61" s="7">
        <v>0</v>
      </c>
      <c r="J61" s="7">
        <v>166500</v>
      </c>
      <c r="K61" s="37">
        <v>0</v>
      </c>
      <c r="L61" s="25"/>
    </row>
    <row r="62" spans="1:12" outlineLevel="4" x14ac:dyDescent="0.2">
      <c r="A62" s="9" t="s">
        <v>122</v>
      </c>
      <c r="B62" s="13" t="s">
        <v>6</v>
      </c>
      <c r="C62" s="13" t="s">
        <v>119</v>
      </c>
      <c r="D62" s="13"/>
      <c r="E62" s="13"/>
      <c r="F62" s="13"/>
      <c r="G62" s="13"/>
      <c r="H62" s="13"/>
      <c r="I62" s="12">
        <f t="shared" ref="I62:K63" si="0">I63</f>
        <v>15000</v>
      </c>
      <c r="J62" s="12">
        <f t="shared" si="0"/>
        <v>15000</v>
      </c>
      <c r="K62" s="34">
        <f t="shared" si="0"/>
        <v>15000</v>
      </c>
      <c r="L62" s="25"/>
    </row>
    <row r="63" spans="1:12" ht="24" outlineLevel="4" x14ac:dyDescent="0.2">
      <c r="A63" s="10" t="s">
        <v>121</v>
      </c>
      <c r="B63" s="8" t="s">
        <v>6</v>
      </c>
      <c r="C63" s="8" t="s">
        <v>119</v>
      </c>
      <c r="D63" s="8" t="s">
        <v>118</v>
      </c>
      <c r="E63" s="8"/>
      <c r="F63" s="8"/>
      <c r="G63" s="8"/>
      <c r="H63" s="8"/>
      <c r="I63" s="7">
        <f t="shared" si="0"/>
        <v>15000</v>
      </c>
      <c r="J63" s="7">
        <f t="shared" si="0"/>
        <v>15000</v>
      </c>
      <c r="K63" s="37">
        <f t="shared" si="0"/>
        <v>15000</v>
      </c>
      <c r="L63" s="25"/>
    </row>
    <row r="64" spans="1:12" outlineLevel="4" x14ac:dyDescent="0.2">
      <c r="A64" s="10" t="s">
        <v>120</v>
      </c>
      <c r="B64" s="8" t="s">
        <v>6</v>
      </c>
      <c r="C64" s="8" t="s">
        <v>119</v>
      </c>
      <c r="D64" s="8" t="s">
        <v>196</v>
      </c>
      <c r="E64" s="8" t="s">
        <v>117</v>
      </c>
      <c r="F64" s="8" t="s">
        <v>197</v>
      </c>
      <c r="G64" s="8" t="s">
        <v>2</v>
      </c>
      <c r="H64" s="8" t="s">
        <v>116</v>
      </c>
      <c r="I64" s="7">
        <v>15000</v>
      </c>
      <c r="J64" s="7">
        <v>15000</v>
      </c>
      <c r="K64" s="37">
        <v>15000</v>
      </c>
      <c r="L64" s="25"/>
    </row>
    <row r="65" spans="1:12" ht="15" customHeight="1" outlineLevel="2" x14ac:dyDescent="0.2">
      <c r="A65" s="9" t="s">
        <v>115</v>
      </c>
      <c r="B65" s="13" t="s">
        <v>6</v>
      </c>
      <c r="C65" s="13" t="s">
        <v>108</v>
      </c>
      <c r="D65" s="13"/>
      <c r="E65" s="13"/>
      <c r="F65" s="13"/>
      <c r="G65" s="13"/>
      <c r="H65" s="13"/>
      <c r="I65" s="12">
        <f>I67+I68+I69+I70+I72</f>
        <v>323152</v>
      </c>
      <c r="J65" s="12">
        <f>J66+J70+J72</f>
        <v>268926</v>
      </c>
      <c r="K65" s="34">
        <f>K66+K70+K72</f>
        <v>268926</v>
      </c>
      <c r="L65" s="25"/>
    </row>
    <row r="66" spans="1:12" ht="24" outlineLevel="3" x14ac:dyDescent="0.2">
      <c r="A66" s="9" t="s">
        <v>114</v>
      </c>
      <c r="B66" s="13" t="s">
        <v>6</v>
      </c>
      <c r="C66" s="13" t="s">
        <v>108</v>
      </c>
      <c r="D66" s="13" t="s">
        <v>110</v>
      </c>
      <c r="E66" s="13"/>
      <c r="F66" s="13"/>
      <c r="G66" s="13"/>
      <c r="H66" s="13"/>
      <c r="I66" s="12">
        <f>I67+I68+I69</f>
        <v>322452</v>
      </c>
      <c r="J66" s="12">
        <f>J67+J68+J69</f>
        <v>12526</v>
      </c>
      <c r="K66" s="34">
        <f>K67+K68+K69</f>
        <v>12526</v>
      </c>
      <c r="L66" s="25"/>
    </row>
    <row r="67" spans="1:12" outlineLevel="4" x14ac:dyDescent="0.2">
      <c r="A67" s="10" t="s">
        <v>113</v>
      </c>
      <c r="B67" s="8" t="s">
        <v>6</v>
      </c>
      <c r="C67" s="8" t="s">
        <v>108</v>
      </c>
      <c r="D67" s="8" t="s">
        <v>110</v>
      </c>
      <c r="E67" s="8" t="s">
        <v>14</v>
      </c>
      <c r="F67" s="8" t="s">
        <v>29</v>
      </c>
      <c r="G67" s="8" t="s">
        <v>2</v>
      </c>
      <c r="H67" s="8" t="s">
        <v>1</v>
      </c>
      <c r="I67" s="7">
        <v>0</v>
      </c>
      <c r="J67" s="7">
        <v>5000</v>
      </c>
      <c r="K67" s="37">
        <v>5000</v>
      </c>
      <c r="L67" s="25"/>
    </row>
    <row r="68" spans="1:12" outlineLevel="4" x14ac:dyDescent="0.2">
      <c r="A68" s="10" t="s">
        <v>112</v>
      </c>
      <c r="B68" s="8" t="s">
        <v>6</v>
      </c>
      <c r="C68" s="8" t="s">
        <v>108</v>
      </c>
      <c r="D68" s="8" t="s">
        <v>110</v>
      </c>
      <c r="E68" s="8" t="s">
        <v>14</v>
      </c>
      <c r="F68" s="8" t="s">
        <v>24</v>
      </c>
      <c r="G68" s="8" t="s">
        <v>2</v>
      </c>
      <c r="H68" s="8" t="s">
        <v>1</v>
      </c>
      <c r="I68" s="7">
        <v>320000</v>
      </c>
      <c r="J68" s="7">
        <v>5000</v>
      </c>
      <c r="K68" s="37">
        <v>5000</v>
      </c>
      <c r="L68" s="25"/>
    </row>
    <row r="69" spans="1:12" ht="14.25" customHeight="1" outlineLevel="4" x14ac:dyDescent="0.2">
      <c r="A69" s="3" t="s">
        <v>111</v>
      </c>
      <c r="B69" s="2" t="s">
        <v>6</v>
      </c>
      <c r="C69" s="2" t="s">
        <v>108</v>
      </c>
      <c r="D69" s="2" t="s">
        <v>110</v>
      </c>
      <c r="E69" s="2" t="s">
        <v>215</v>
      </c>
      <c r="F69" s="2" t="s">
        <v>179</v>
      </c>
      <c r="G69" s="2" t="s">
        <v>2</v>
      </c>
      <c r="H69" s="2" t="s">
        <v>1</v>
      </c>
      <c r="I69" s="1">
        <v>2452</v>
      </c>
      <c r="J69" s="1">
        <v>2526</v>
      </c>
      <c r="K69" s="36">
        <v>2526</v>
      </c>
      <c r="L69" s="25"/>
    </row>
    <row r="70" spans="1:12" ht="121.5" customHeight="1" outlineLevel="3" x14ac:dyDescent="0.2">
      <c r="A70" s="14" t="s">
        <v>109</v>
      </c>
      <c r="B70" s="5" t="s">
        <v>6</v>
      </c>
      <c r="C70" s="5" t="s">
        <v>108</v>
      </c>
      <c r="D70" s="5" t="s">
        <v>216</v>
      </c>
      <c r="E70" s="5"/>
      <c r="F70" s="5"/>
      <c r="G70" s="5"/>
      <c r="H70" s="5"/>
      <c r="I70" s="4">
        <f>I71</f>
        <v>700</v>
      </c>
      <c r="J70" s="4">
        <f>J71</f>
        <v>700</v>
      </c>
      <c r="K70" s="35">
        <f>K71</f>
        <v>700</v>
      </c>
      <c r="L70" s="25"/>
    </row>
    <row r="71" spans="1:12" ht="12.75" customHeight="1" outlineLevel="4" x14ac:dyDescent="0.2">
      <c r="A71" s="3" t="s">
        <v>18</v>
      </c>
      <c r="B71" s="2" t="s">
        <v>6</v>
      </c>
      <c r="C71" s="2" t="s">
        <v>108</v>
      </c>
      <c r="D71" s="2" t="s">
        <v>216</v>
      </c>
      <c r="E71" s="2" t="s">
        <v>14</v>
      </c>
      <c r="F71" s="2" t="s">
        <v>171</v>
      </c>
      <c r="G71" s="2" t="s">
        <v>107</v>
      </c>
      <c r="H71" s="2" t="s">
        <v>1</v>
      </c>
      <c r="I71" s="1">
        <v>700</v>
      </c>
      <c r="J71" s="1">
        <v>700</v>
      </c>
      <c r="K71" s="36">
        <v>700</v>
      </c>
      <c r="L71" s="25"/>
    </row>
    <row r="72" spans="1:12" ht="12.75" customHeight="1" outlineLevel="4" x14ac:dyDescent="0.2">
      <c r="A72" s="3" t="s">
        <v>217</v>
      </c>
      <c r="B72" s="2" t="s">
        <v>6</v>
      </c>
      <c r="C72" s="2" t="s">
        <v>108</v>
      </c>
      <c r="D72" s="2" t="s">
        <v>193</v>
      </c>
      <c r="E72" s="2" t="s">
        <v>117</v>
      </c>
      <c r="F72" s="2" t="s">
        <v>234</v>
      </c>
      <c r="G72" s="2" t="s">
        <v>194</v>
      </c>
      <c r="H72" s="2" t="s">
        <v>1</v>
      </c>
      <c r="I72" s="1">
        <v>0</v>
      </c>
      <c r="J72" s="1">
        <v>255700</v>
      </c>
      <c r="K72" s="36">
        <v>255700</v>
      </c>
      <c r="L72" s="25"/>
    </row>
    <row r="73" spans="1:12" outlineLevel="1" x14ac:dyDescent="0.2">
      <c r="A73" s="19" t="s">
        <v>106</v>
      </c>
      <c r="B73" s="18" t="s">
        <v>6</v>
      </c>
      <c r="C73" s="18" t="s">
        <v>105</v>
      </c>
      <c r="D73" s="18"/>
      <c r="E73" s="18"/>
      <c r="F73" s="18"/>
      <c r="G73" s="18"/>
      <c r="H73" s="18"/>
      <c r="I73" s="17">
        <f>I74</f>
        <v>188900</v>
      </c>
      <c r="J73" s="17">
        <f>J74</f>
        <v>191000</v>
      </c>
      <c r="K73" s="33">
        <f>K74</f>
        <v>198800</v>
      </c>
      <c r="L73" s="25"/>
    </row>
    <row r="74" spans="1:12" ht="24" outlineLevel="2" x14ac:dyDescent="0.2">
      <c r="A74" s="6" t="s">
        <v>104</v>
      </c>
      <c r="B74" s="5" t="s">
        <v>6</v>
      </c>
      <c r="C74" s="5" t="s">
        <v>100</v>
      </c>
      <c r="D74" s="5"/>
      <c r="E74" s="5"/>
      <c r="F74" s="5"/>
      <c r="G74" s="5"/>
      <c r="H74" s="5"/>
      <c r="I74" s="4">
        <f>I75+I79+I78</f>
        <v>188900</v>
      </c>
      <c r="J74" s="4">
        <f>J75+J79</f>
        <v>191000</v>
      </c>
      <c r="K74" s="35">
        <f>K75+K79</f>
        <v>198800</v>
      </c>
      <c r="L74" s="25"/>
    </row>
    <row r="75" spans="1:12" ht="36" outlineLevel="3" x14ac:dyDescent="0.2">
      <c r="A75" s="6" t="s">
        <v>103</v>
      </c>
      <c r="B75" s="5" t="s">
        <v>6</v>
      </c>
      <c r="C75" s="5" t="s">
        <v>100</v>
      </c>
      <c r="D75" s="5" t="s">
        <v>218</v>
      </c>
      <c r="E75" s="5"/>
      <c r="F75" s="5"/>
      <c r="G75" s="5"/>
      <c r="H75" s="5"/>
      <c r="I75" s="4">
        <f>I76+I77</f>
        <v>176701</v>
      </c>
      <c r="J75" s="4">
        <f>J76+J77</f>
        <v>173600</v>
      </c>
      <c r="K75" s="35">
        <f>K76+K77</f>
        <v>181400</v>
      </c>
      <c r="L75" s="25"/>
    </row>
    <row r="76" spans="1:12" ht="49.5" customHeight="1" outlineLevel="4" x14ac:dyDescent="0.2">
      <c r="A76" s="3" t="s">
        <v>209</v>
      </c>
      <c r="B76" s="2" t="s">
        <v>6</v>
      </c>
      <c r="C76" s="2" t="s">
        <v>100</v>
      </c>
      <c r="D76" s="2" t="s">
        <v>218</v>
      </c>
      <c r="E76" s="2" t="s">
        <v>94</v>
      </c>
      <c r="F76" s="2" t="s">
        <v>50</v>
      </c>
      <c r="G76" s="2" t="s">
        <v>99</v>
      </c>
      <c r="H76" s="2" t="s">
        <v>1</v>
      </c>
      <c r="I76" s="1">
        <v>136340</v>
      </c>
      <c r="J76" s="1">
        <v>133333</v>
      </c>
      <c r="K76" s="36">
        <v>139324</v>
      </c>
      <c r="L76" s="25"/>
    </row>
    <row r="77" spans="1:12" ht="51" customHeight="1" outlineLevel="4" x14ac:dyDescent="0.2">
      <c r="A77" s="3" t="s">
        <v>93</v>
      </c>
      <c r="B77" s="2" t="s">
        <v>6</v>
      </c>
      <c r="C77" s="2" t="s">
        <v>100</v>
      </c>
      <c r="D77" s="2" t="s">
        <v>218</v>
      </c>
      <c r="E77" s="2" t="s">
        <v>92</v>
      </c>
      <c r="F77" s="2" t="s">
        <v>44</v>
      </c>
      <c r="G77" s="2" t="s">
        <v>99</v>
      </c>
      <c r="H77" s="2" t="s">
        <v>1</v>
      </c>
      <c r="I77" s="1">
        <v>40361</v>
      </c>
      <c r="J77" s="1">
        <v>40267</v>
      </c>
      <c r="K77" s="36">
        <v>42076</v>
      </c>
      <c r="L77" s="25"/>
    </row>
    <row r="78" spans="1:12" ht="27" customHeight="1" outlineLevel="4" x14ac:dyDescent="0.2">
      <c r="A78" s="3" t="s">
        <v>243</v>
      </c>
      <c r="B78" s="2" t="s">
        <v>6</v>
      </c>
      <c r="C78" s="2" t="s">
        <v>100</v>
      </c>
      <c r="D78" s="2" t="s">
        <v>218</v>
      </c>
      <c r="E78" s="2" t="s">
        <v>26</v>
      </c>
      <c r="F78" s="2" t="s">
        <v>20</v>
      </c>
      <c r="G78" s="2" t="s">
        <v>99</v>
      </c>
      <c r="H78" s="2" t="s">
        <v>22</v>
      </c>
      <c r="I78" s="1">
        <v>12199</v>
      </c>
      <c r="J78" s="1">
        <v>0</v>
      </c>
      <c r="K78" s="36">
        <v>0</v>
      </c>
      <c r="L78" s="25"/>
    </row>
    <row r="79" spans="1:12" ht="23.25" customHeight="1" outlineLevel="4" x14ac:dyDescent="0.2">
      <c r="A79" s="3" t="s">
        <v>101</v>
      </c>
      <c r="B79" s="2" t="s">
        <v>6</v>
      </c>
      <c r="C79" s="2" t="s">
        <v>100</v>
      </c>
      <c r="D79" s="2" t="s">
        <v>218</v>
      </c>
      <c r="E79" s="2" t="s">
        <v>14</v>
      </c>
      <c r="F79" s="2" t="s">
        <v>171</v>
      </c>
      <c r="G79" s="2" t="s">
        <v>99</v>
      </c>
      <c r="H79" s="2" t="s">
        <v>1</v>
      </c>
      <c r="I79" s="1">
        <v>0</v>
      </c>
      <c r="J79" s="1">
        <v>17400</v>
      </c>
      <c r="K79" s="36">
        <v>17400</v>
      </c>
      <c r="L79" s="25"/>
    </row>
    <row r="80" spans="1:12" outlineLevel="1" x14ac:dyDescent="0.2">
      <c r="A80" s="19" t="s">
        <v>98</v>
      </c>
      <c r="B80" s="18" t="s">
        <v>6</v>
      </c>
      <c r="C80" s="18" t="s">
        <v>97</v>
      </c>
      <c r="D80" s="18"/>
      <c r="E80" s="18"/>
      <c r="F80" s="18"/>
      <c r="G80" s="18"/>
      <c r="H80" s="18"/>
      <c r="I80" s="17">
        <f>I81+I86</f>
        <v>4040278.83</v>
      </c>
      <c r="J80" s="17">
        <f>J81+J86</f>
        <v>1509430</v>
      </c>
      <c r="K80" s="33">
        <f>K81+K86</f>
        <v>1598980</v>
      </c>
      <c r="L80" s="25"/>
    </row>
    <row r="81" spans="1:12" outlineLevel="2" x14ac:dyDescent="0.2">
      <c r="A81" s="9" t="s">
        <v>96</v>
      </c>
      <c r="B81" s="13" t="s">
        <v>6</v>
      </c>
      <c r="C81" s="13" t="s">
        <v>91</v>
      </c>
      <c r="D81" s="13"/>
      <c r="E81" s="13"/>
      <c r="F81" s="13"/>
      <c r="G81" s="13"/>
      <c r="H81" s="13"/>
      <c r="I81" s="12">
        <f>I82</f>
        <v>132100</v>
      </c>
      <c r="J81" s="12">
        <f>J82</f>
        <v>120500</v>
      </c>
      <c r="K81" s="34">
        <f>K82</f>
        <v>120500</v>
      </c>
      <c r="L81" s="25"/>
    </row>
    <row r="82" spans="1:12" ht="48" outlineLevel="3" x14ac:dyDescent="0.2">
      <c r="A82" s="9" t="s">
        <v>95</v>
      </c>
      <c r="B82" s="13" t="s">
        <v>6</v>
      </c>
      <c r="C82" s="13" t="s">
        <v>91</v>
      </c>
      <c r="D82" s="13" t="s">
        <v>90</v>
      </c>
      <c r="E82" s="13"/>
      <c r="F82" s="13"/>
      <c r="G82" s="13"/>
      <c r="H82" s="13"/>
      <c r="I82" s="12">
        <f>I83+I84+I85</f>
        <v>132100</v>
      </c>
      <c r="J82" s="12">
        <f>J83+J84+J85</f>
        <v>120500</v>
      </c>
      <c r="K82" s="34">
        <f>K83+K84+K85</f>
        <v>120500</v>
      </c>
      <c r="L82" s="25"/>
    </row>
    <row r="83" spans="1:12" ht="14.25" customHeight="1" outlineLevel="4" x14ac:dyDescent="0.2">
      <c r="A83" s="10" t="s">
        <v>52</v>
      </c>
      <c r="B83" s="8" t="s">
        <v>6</v>
      </c>
      <c r="C83" s="8" t="s">
        <v>91</v>
      </c>
      <c r="D83" s="8" t="s">
        <v>90</v>
      </c>
      <c r="E83" s="8" t="s">
        <v>94</v>
      </c>
      <c r="F83" s="8" t="s">
        <v>50</v>
      </c>
      <c r="G83" s="8" t="s">
        <v>89</v>
      </c>
      <c r="H83" s="8" t="s">
        <v>1</v>
      </c>
      <c r="I83" s="7">
        <v>97052</v>
      </c>
      <c r="J83" s="7">
        <v>88143</v>
      </c>
      <c r="K83" s="37">
        <v>88143</v>
      </c>
      <c r="L83" s="25"/>
    </row>
    <row r="84" spans="1:12" ht="51" customHeight="1" outlineLevel="4" x14ac:dyDescent="0.2">
      <c r="A84" s="10" t="s">
        <v>93</v>
      </c>
      <c r="B84" s="8" t="s">
        <v>6</v>
      </c>
      <c r="C84" s="8" t="s">
        <v>91</v>
      </c>
      <c r="D84" s="8" t="s">
        <v>90</v>
      </c>
      <c r="E84" s="8" t="s">
        <v>92</v>
      </c>
      <c r="F84" s="8" t="s">
        <v>44</v>
      </c>
      <c r="G84" s="8" t="s">
        <v>89</v>
      </c>
      <c r="H84" s="8" t="s">
        <v>1</v>
      </c>
      <c r="I84" s="7">
        <v>29310</v>
      </c>
      <c r="J84" s="7">
        <v>26619</v>
      </c>
      <c r="K84" s="37">
        <v>26619</v>
      </c>
      <c r="L84" s="25"/>
    </row>
    <row r="85" spans="1:12" ht="24.75" customHeight="1" outlineLevel="4" x14ac:dyDescent="0.2">
      <c r="A85" s="10" t="s">
        <v>210</v>
      </c>
      <c r="B85" s="8" t="s">
        <v>6</v>
      </c>
      <c r="C85" s="8" t="s">
        <v>91</v>
      </c>
      <c r="D85" s="8" t="s">
        <v>90</v>
      </c>
      <c r="E85" s="8" t="s">
        <v>14</v>
      </c>
      <c r="F85" s="8" t="s">
        <v>171</v>
      </c>
      <c r="G85" s="8" t="s">
        <v>89</v>
      </c>
      <c r="H85" s="8" t="s">
        <v>1</v>
      </c>
      <c r="I85" s="7">
        <v>5738</v>
      </c>
      <c r="J85" s="7">
        <v>5738</v>
      </c>
      <c r="K85" s="37">
        <v>5738</v>
      </c>
      <c r="L85" s="25"/>
    </row>
    <row r="86" spans="1:12" ht="24" outlineLevel="2" x14ac:dyDescent="0.2">
      <c r="A86" s="9" t="s">
        <v>88</v>
      </c>
      <c r="B86" s="13" t="s">
        <v>6</v>
      </c>
      <c r="C86" s="13" t="s">
        <v>84</v>
      </c>
      <c r="D86" s="13"/>
      <c r="E86" s="13"/>
      <c r="F86" s="13"/>
      <c r="G86" s="13"/>
      <c r="H86" s="13"/>
      <c r="I86" s="12">
        <f>I87+I89</f>
        <v>3908178.83</v>
      </c>
      <c r="J86" s="12">
        <f t="shared" ref="I86:K87" si="1">J87</f>
        <v>1388930</v>
      </c>
      <c r="K86" s="34">
        <f t="shared" si="1"/>
        <v>1478480</v>
      </c>
      <c r="L86" s="25"/>
    </row>
    <row r="87" spans="1:12" ht="24" outlineLevel="3" x14ac:dyDescent="0.2">
      <c r="A87" s="6" t="s">
        <v>87</v>
      </c>
      <c r="B87" s="5" t="s">
        <v>6</v>
      </c>
      <c r="C87" s="5" t="s">
        <v>84</v>
      </c>
      <c r="D87" s="5" t="s">
        <v>86</v>
      </c>
      <c r="E87" s="5"/>
      <c r="F87" s="5"/>
      <c r="G87" s="5"/>
      <c r="H87" s="5"/>
      <c r="I87" s="4">
        <f t="shared" si="1"/>
        <v>1334670</v>
      </c>
      <c r="J87" s="4">
        <f t="shared" si="1"/>
        <v>1388930</v>
      </c>
      <c r="K87" s="35">
        <f t="shared" si="1"/>
        <v>1478480</v>
      </c>
      <c r="L87" s="25"/>
    </row>
    <row r="88" spans="1:12" ht="36" outlineLevel="4" x14ac:dyDescent="0.2">
      <c r="A88" s="3" t="s">
        <v>219</v>
      </c>
      <c r="B88" s="2" t="s">
        <v>6</v>
      </c>
      <c r="C88" s="2" t="s">
        <v>84</v>
      </c>
      <c r="D88" s="2" t="s">
        <v>86</v>
      </c>
      <c r="E88" s="2" t="s">
        <v>14</v>
      </c>
      <c r="F88" s="2" t="s">
        <v>29</v>
      </c>
      <c r="G88" s="2" t="s">
        <v>85</v>
      </c>
      <c r="H88" s="2" t="s">
        <v>1</v>
      </c>
      <c r="I88" s="1">
        <v>1334670</v>
      </c>
      <c r="J88" s="1">
        <v>1388930</v>
      </c>
      <c r="K88" s="36">
        <v>1478480</v>
      </c>
      <c r="L88" s="25"/>
    </row>
    <row r="89" spans="1:12" ht="24" outlineLevel="4" x14ac:dyDescent="0.2">
      <c r="A89" s="3" t="s">
        <v>224</v>
      </c>
      <c r="B89" s="2" t="s">
        <v>6</v>
      </c>
      <c r="C89" s="2" t="s">
        <v>84</v>
      </c>
      <c r="D89" s="2" t="s">
        <v>86</v>
      </c>
      <c r="E89" s="2" t="s">
        <v>14</v>
      </c>
      <c r="F89" s="2" t="s">
        <v>29</v>
      </c>
      <c r="G89" s="2" t="s">
        <v>223</v>
      </c>
      <c r="H89" s="2" t="s">
        <v>1</v>
      </c>
      <c r="I89" s="1">
        <v>2573508.83</v>
      </c>
      <c r="J89" s="1">
        <v>0</v>
      </c>
      <c r="K89" s="36">
        <v>0</v>
      </c>
      <c r="L89" s="25"/>
    </row>
    <row r="90" spans="1:12" ht="24" outlineLevel="1" x14ac:dyDescent="0.2">
      <c r="A90" s="19" t="s">
        <v>83</v>
      </c>
      <c r="B90" s="18" t="s">
        <v>6</v>
      </c>
      <c r="C90" s="18" t="s">
        <v>82</v>
      </c>
      <c r="D90" s="18"/>
      <c r="E90" s="18"/>
      <c r="F90" s="18"/>
      <c r="G90" s="18"/>
      <c r="H90" s="18"/>
      <c r="I90" s="17">
        <f>I91+I94+I100</f>
        <v>3018629.4699999997</v>
      </c>
      <c r="J90" s="17">
        <f>J91+J94+J100</f>
        <v>42500</v>
      </c>
      <c r="K90" s="33">
        <f>K91+K94+K100</f>
        <v>38000</v>
      </c>
      <c r="L90" s="25"/>
    </row>
    <row r="91" spans="1:12" outlineLevel="4" x14ac:dyDescent="0.2">
      <c r="A91" s="9" t="s">
        <v>81</v>
      </c>
      <c r="B91" s="13" t="s">
        <v>6</v>
      </c>
      <c r="C91" s="13" t="s">
        <v>78</v>
      </c>
      <c r="D91" s="13"/>
      <c r="E91" s="13"/>
      <c r="F91" s="13"/>
      <c r="G91" s="13"/>
      <c r="H91" s="13"/>
      <c r="I91" s="12">
        <f t="shared" ref="I91:K92" si="2">I92</f>
        <v>0</v>
      </c>
      <c r="J91" s="12">
        <f t="shared" si="2"/>
        <v>5000</v>
      </c>
      <c r="K91" s="34">
        <f t="shared" si="2"/>
        <v>1000</v>
      </c>
      <c r="L91" s="25"/>
    </row>
    <row r="92" spans="1:12" ht="24" outlineLevel="4" x14ac:dyDescent="0.2">
      <c r="A92" s="9" t="s">
        <v>80</v>
      </c>
      <c r="B92" s="8" t="s">
        <v>6</v>
      </c>
      <c r="C92" s="8" t="s">
        <v>78</v>
      </c>
      <c r="D92" s="8" t="s">
        <v>198</v>
      </c>
      <c r="E92" s="8" t="s">
        <v>14</v>
      </c>
      <c r="F92" s="8"/>
      <c r="G92" s="8"/>
      <c r="H92" s="8"/>
      <c r="I92" s="7">
        <f t="shared" si="2"/>
        <v>0</v>
      </c>
      <c r="J92" s="7">
        <f t="shared" si="2"/>
        <v>5000</v>
      </c>
      <c r="K92" s="37">
        <f t="shared" si="2"/>
        <v>1000</v>
      </c>
      <c r="L92" s="25"/>
    </row>
    <row r="93" spans="1:12" ht="24" outlineLevel="4" x14ac:dyDescent="0.2">
      <c r="A93" s="10" t="s">
        <v>79</v>
      </c>
      <c r="B93" s="8" t="s">
        <v>6</v>
      </c>
      <c r="C93" s="8" t="s">
        <v>78</v>
      </c>
      <c r="D93" s="8" t="s">
        <v>220</v>
      </c>
      <c r="E93" s="8" t="s">
        <v>14</v>
      </c>
      <c r="F93" s="8" t="s">
        <v>29</v>
      </c>
      <c r="G93" s="8" t="s">
        <v>2</v>
      </c>
      <c r="H93" s="8" t="s">
        <v>1</v>
      </c>
      <c r="I93" s="7">
        <v>0</v>
      </c>
      <c r="J93" s="7">
        <v>5000</v>
      </c>
      <c r="K93" s="37">
        <v>1000</v>
      </c>
      <c r="L93" s="25"/>
    </row>
    <row r="94" spans="1:12" outlineLevel="2" x14ac:dyDescent="0.2">
      <c r="A94" s="9" t="s">
        <v>77</v>
      </c>
      <c r="B94" s="13" t="s">
        <v>6</v>
      </c>
      <c r="C94" s="13" t="s">
        <v>75</v>
      </c>
      <c r="D94" s="13"/>
      <c r="E94" s="13"/>
      <c r="F94" s="13"/>
      <c r="G94" s="13"/>
      <c r="H94" s="13"/>
      <c r="I94" s="12">
        <f t="shared" ref="I94:K94" si="3">I95</f>
        <v>1979367</v>
      </c>
      <c r="J94" s="12">
        <f t="shared" si="3"/>
        <v>13500</v>
      </c>
      <c r="K94" s="34">
        <f t="shared" si="3"/>
        <v>14000</v>
      </c>
      <c r="L94" s="25"/>
    </row>
    <row r="95" spans="1:12" outlineLevel="2" x14ac:dyDescent="0.2">
      <c r="A95" s="9" t="s">
        <v>76</v>
      </c>
      <c r="B95" s="8" t="s">
        <v>6</v>
      </c>
      <c r="C95" s="8" t="s">
        <v>75</v>
      </c>
      <c r="D95" s="8"/>
      <c r="E95" s="8"/>
      <c r="F95" s="8"/>
      <c r="G95" s="8"/>
      <c r="H95" s="8"/>
      <c r="I95" s="7">
        <f>I98+I96+I97+I99</f>
        <v>1979367</v>
      </c>
      <c r="J95" s="7">
        <f>J98</f>
        <v>13500</v>
      </c>
      <c r="K95" s="37">
        <f>K98</f>
        <v>14000</v>
      </c>
      <c r="L95" s="25"/>
    </row>
    <row r="96" spans="1:12" ht="36" outlineLevel="2" x14ac:dyDescent="0.2">
      <c r="A96" s="10" t="s">
        <v>232</v>
      </c>
      <c r="B96" s="8" t="s">
        <v>6</v>
      </c>
      <c r="C96" s="8" t="s">
        <v>75</v>
      </c>
      <c r="D96" s="8" t="s">
        <v>221</v>
      </c>
      <c r="E96" s="8" t="s">
        <v>14</v>
      </c>
      <c r="F96" s="8" t="s">
        <v>20</v>
      </c>
      <c r="G96" s="8" t="s">
        <v>228</v>
      </c>
      <c r="H96" s="8" t="s">
        <v>22</v>
      </c>
      <c r="I96" s="7">
        <v>1500000</v>
      </c>
      <c r="J96" s="7">
        <v>0</v>
      </c>
      <c r="K96" s="37">
        <v>0</v>
      </c>
      <c r="L96" s="25"/>
    </row>
    <row r="97" spans="1:12" ht="24" outlineLevel="2" x14ac:dyDescent="0.2">
      <c r="A97" s="10" t="s">
        <v>231</v>
      </c>
      <c r="B97" s="8" t="s">
        <v>6</v>
      </c>
      <c r="C97" s="8" t="s">
        <v>75</v>
      </c>
      <c r="D97" s="8" t="s">
        <v>221</v>
      </c>
      <c r="E97" s="8" t="s">
        <v>14</v>
      </c>
      <c r="F97" s="8" t="s">
        <v>20</v>
      </c>
      <c r="G97" s="8" t="s">
        <v>228</v>
      </c>
      <c r="H97" s="8" t="s">
        <v>22</v>
      </c>
      <c r="I97" s="7">
        <v>64367</v>
      </c>
      <c r="J97" s="7">
        <v>0</v>
      </c>
      <c r="K97" s="37">
        <v>0</v>
      </c>
      <c r="L97" s="25"/>
    </row>
    <row r="98" spans="1:12" outlineLevel="2" x14ac:dyDescent="0.2">
      <c r="A98" s="10" t="s">
        <v>62</v>
      </c>
      <c r="B98" s="8" t="s">
        <v>6</v>
      </c>
      <c r="C98" s="8" t="s">
        <v>75</v>
      </c>
      <c r="D98" s="8" t="s">
        <v>221</v>
      </c>
      <c r="E98" s="8" t="s">
        <v>14</v>
      </c>
      <c r="F98" s="8" t="s">
        <v>24</v>
      </c>
      <c r="G98" s="8" t="s">
        <v>2</v>
      </c>
      <c r="H98" s="8" t="s">
        <v>1</v>
      </c>
      <c r="I98" s="7">
        <v>324000</v>
      </c>
      <c r="J98" s="7">
        <v>13500</v>
      </c>
      <c r="K98" s="37">
        <v>14000</v>
      </c>
      <c r="L98" s="25"/>
    </row>
    <row r="99" spans="1:12" ht="24" outlineLevel="2" x14ac:dyDescent="0.2">
      <c r="A99" s="10" t="s">
        <v>142</v>
      </c>
      <c r="B99" s="8" t="s">
        <v>6</v>
      </c>
      <c r="C99" s="8" t="s">
        <v>75</v>
      </c>
      <c r="D99" s="8" t="s">
        <v>221</v>
      </c>
      <c r="E99" s="8" t="s">
        <v>14</v>
      </c>
      <c r="F99" s="8" t="s">
        <v>20</v>
      </c>
      <c r="G99" s="8" t="s">
        <v>2</v>
      </c>
      <c r="H99" s="8" t="s">
        <v>22</v>
      </c>
      <c r="I99" s="7">
        <v>91000</v>
      </c>
      <c r="J99" s="7">
        <v>0</v>
      </c>
      <c r="K99" s="37"/>
      <c r="L99" s="25"/>
    </row>
    <row r="100" spans="1:12" outlineLevel="2" x14ac:dyDescent="0.2">
      <c r="A100" s="9" t="s">
        <v>74</v>
      </c>
      <c r="B100" s="13" t="s">
        <v>6</v>
      </c>
      <c r="C100" s="13" t="s">
        <v>64</v>
      </c>
      <c r="D100" s="13"/>
      <c r="E100" s="13"/>
      <c r="F100" s="13"/>
      <c r="G100" s="13"/>
      <c r="H100" s="13"/>
      <c r="I100" s="12">
        <f>I102+I103+I106</f>
        <v>1039262.47</v>
      </c>
      <c r="J100" s="12">
        <f>J101+J103+J106</f>
        <v>24000</v>
      </c>
      <c r="K100" s="34">
        <f>K101+K103+K106</f>
        <v>23000</v>
      </c>
      <c r="L100" s="25"/>
    </row>
    <row r="101" spans="1:12" outlineLevel="3" x14ac:dyDescent="0.2">
      <c r="A101" s="6" t="s">
        <v>73</v>
      </c>
      <c r="B101" s="2" t="s">
        <v>6</v>
      </c>
      <c r="C101" s="2" t="s">
        <v>64</v>
      </c>
      <c r="D101" s="2" t="s">
        <v>72</v>
      </c>
      <c r="E101" s="2"/>
      <c r="F101" s="2"/>
      <c r="G101" s="2"/>
      <c r="H101" s="2"/>
      <c r="I101" s="1">
        <f>I102</f>
        <v>178000</v>
      </c>
      <c r="J101" s="1">
        <f>J102</f>
        <v>10000</v>
      </c>
      <c r="K101" s="36">
        <f>K102</f>
        <v>10000</v>
      </c>
      <c r="L101" s="25"/>
    </row>
    <row r="102" spans="1:12" outlineLevel="4" x14ac:dyDescent="0.2">
      <c r="A102" s="3" t="s">
        <v>73</v>
      </c>
      <c r="B102" s="2" t="s">
        <v>6</v>
      </c>
      <c r="C102" s="2" t="s">
        <v>64</v>
      </c>
      <c r="D102" s="2" t="s">
        <v>72</v>
      </c>
      <c r="E102" s="2" t="s">
        <v>222</v>
      </c>
      <c r="F102" s="2" t="s">
        <v>37</v>
      </c>
      <c r="G102" s="2" t="s">
        <v>2</v>
      </c>
      <c r="H102" s="2" t="s">
        <v>71</v>
      </c>
      <c r="I102" s="1">
        <v>178000</v>
      </c>
      <c r="J102" s="1">
        <v>10000</v>
      </c>
      <c r="K102" s="36">
        <v>10000</v>
      </c>
      <c r="L102" s="25"/>
    </row>
    <row r="103" spans="1:12" ht="24" outlineLevel="3" x14ac:dyDescent="0.2">
      <c r="A103" s="6" t="s">
        <v>70</v>
      </c>
      <c r="B103" s="5" t="s">
        <v>6</v>
      </c>
      <c r="C103" s="5" t="s">
        <v>64</v>
      </c>
      <c r="D103" s="5" t="s">
        <v>68</v>
      </c>
      <c r="E103" s="5"/>
      <c r="F103" s="5"/>
      <c r="G103" s="5"/>
      <c r="H103" s="5"/>
      <c r="I103" s="1">
        <f>I105+I104</f>
        <v>137000</v>
      </c>
      <c r="J103" s="1">
        <f>J105</f>
        <v>1000</v>
      </c>
      <c r="K103" s="36">
        <f>K105</f>
        <v>1000</v>
      </c>
      <c r="L103" s="25"/>
    </row>
    <row r="104" spans="1:12" outlineLevel="3" x14ac:dyDescent="0.2">
      <c r="A104" s="3" t="s">
        <v>237</v>
      </c>
      <c r="B104" s="2" t="s">
        <v>6</v>
      </c>
      <c r="C104" s="2" t="s">
        <v>64</v>
      </c>
      <c r="D104" s="2" t="s">
        <v>68</v>
      </c>
      <c r="E104" s="2" t="s">
        <v>14</v>
      </c>
      <c r="F104" s="2" t="s">
        <v>238</v>
      </c>
      <c r="G104" s="2" t="s">
        <v>2</v>
      </c>
      <c r="H104" s="2" t="s">
        <v>67</v>
      </c>
      <c r="I104" s="1">
        <v>137000</v>
      </c>
      <c r="J104" s="1">
        <v>0</v>
      </c>
      <c r="K104" s="36">
        <v>0</v>
      </c>
      <c r="L104" s="25"/>
    </row>
    <row r="105" spans="1:12" outlineLevel="4" x14ac:dyDescent="0.2">
      <c r="A105" s="3" t="s">
        <v>69</v>
      </c>
      <c r="B105" s="2" t="s">
        <v>6</v>
      </c>
      <c r="C105" s="2" t="s">
        <v>64</v>
      </c>
      <c r="D105" s="2" t="s">
        <v>68</v>
      </c>
      <c r="E105" s="2" t="s">
        <v>14</v>
      </c>
      <c r="F105" s="2" t="s">
        <v>29</v>
      </c>
      <c r="G105" s="2" t="s">
        <v>2</v>
      </c>
      <c r="H105" s="2" t="s">
        <v>67</v>
      </c>
      <c r="I105" s="1">
        <v>0</v>
      </c>
      <c r="J105" s="1">
        <v>1000</v>
      </c>
      <c r="K105" s="36">
        <v>1000</v>
      </c>
      <c r="L105" s="25"/>
    </row>
    <row r="106" spans="1:12" outlineLevel="3" x14ac:dyDescent="0.2">
      <c r="A106" s="6" t="s">
        <v>62</v>
      </c>
      <c r="B106" s="5" t="s">
        <v>6</v>
      </c>
      <c r="C106" s="5" t="s">
        <v>64</v>
      </c>
      <c r="D106" s="5" t="s">
        <v>63</v>
      </c>
      <c r="E106" s="5"/>
      <c r="F106" s="5"/>
      <c r="G106" s="5"/>
      <c r="H106" s="5"/>
      <c r="I106" s="4">
        <f>I107+I111+I109+I108+I110</f>
        <v>724262.47</v>
      </c>
      <c r="J106" s="4">
        <f>J107+J111+J109</f>
        <v>13000</v>
      </c>
      <c r="K106" s="35">
        <f>K107+K111+K109</f>
        <v>12000</v>
      </c>
      <c r="L106" s="25"/>
    </row>
    <row r="107" spans="1:12" ht="24" outlineLevel="4" x14ac:dyDescent="0.2">
      <c r="A107" s="3" t="s">
        <v>66</v>
      </c>
      <c r="B107" s="2" t="s">
        <v>6</v>
      </c>
      <c r="C107" s="2" t="s">
        <v>64</v>
      </c>
      <c r="D107" s="2" t="s">
        <v>63</v>
      </c>
      <c r="E107" s="2" t="s">
        <v>14</v>
      </c>
      <c r="F107" s="2" t="s">
        <v>29</v>
      </c>
      <c r="G107" s="2" t="s">
        <v>2</v>
      </c>
      <c r="H107" s="2" t="s">
        <v>23</v>
      </c>
      <c r="I107" s="1">
        <v>388000</v>
      </c>
      <c r="J107" s="1">
        <v>10000</v>
      </c>
      <c r="K107" s="36">
        <v>10000</v>
      </c>
      <c r="L107" s="25"/>
    </row>
    <row r="108" spans="1:12" ht="24" outlineLevel="4" x14ac:dyDescent="0.2">
      <c r="A108" s="3" t="s">
        <v>66</v>
      </c>
      <c r="B108" s="2" t="s">
        <v>6</v>
      </c>
      <c r="C108" s="2" t="s">
        <v>64</v>
      </c>
      <c r="D108" s="2" t="s">
        <v>63</v>
      </c>
      <c r="E108" s="2" t="s">
        <v>14</v>
      </c>
      <c r="F108" s="2" t="s">
        <v>29</v>
      </c>
      <c r="G108" s="2" t="s">
        <v>223</v>
      </c>
      <c r="H108" s="2" t="s">
        <v>23</v>
      </c>
      <c r="I108" s="1">
        <v>36562.47</v>
      </c>
      <c r="J108" s="1">
        <v>0</v>
      </c>
      <c r="K108" s="36">
        <v>0</v>
      </c>
      <c r="L108" s="25"/>
    </row>
    <row r="109" spans="1:12" outlineLevel="4" x14ac:dyDescent="0.2">
      <c r="A109" s="3" t="s">
        <v>65</v>
      </c>
      <c r="B109" s="2" t="s">
        <v>6</v>
      </c>
      <c r="C109" s="2" t="s">
        <v>64</v>
      </c>
      <c r="D109" s="2" t="s">
        <v>63</v>
      </c>
      <c r="E109" s="2" t="s">
        <v>14</v>
      </c>
      <c r="F109" s="2" t="s">
        <v>24</v>
      </c>
      <c r="G109" s="2" t="s">
        <v>2</v>
      </c>
      <c r="H109" s="2" t="s">
        <v>1</v>
      </c>
      <c r="I109" s="1">
        <v>0</v>
      </c>
      <c r="J109" s="1">
        <v>1500</v>
      </c>
      <c r="K109" s="36">
        <v>1000</v>
      </c>
      <c r="L109" s="25"/>
    </row>
    <row r="110" spans="1:12" ht="24" outlineLevel="4" x14ac:dyDescent="0.2">
      <c r="A110" s="3" t="s">
        <v>142</v>
      </c>
      <c r="B110" s="2" t="s">
        <v>6</v>
      </c>
      <c r="C110" s="2" t="s">
        <v>64</v>
      </c>
      <c r="D110" s="2" t="s">
        <v>63</v>
      </c>
      <c r="E110" s="2" t="s">
        <v>14</v>
      </c>
      <c r="F110" s="2" t="s">
        <v>20</v>
      </c>
      <c r="G110" s="2" t="s">
        <v>2</v>
      </c>
      <c r="H110" s="2" t="s">
        <v>22</v>
      </c>
      <c r="I110" s="1">
        <v>299700</v>
      </c>
      <c r="J110" s="1">
        <v>0</v>
      </c>
      <c r="K110" s="36">
        <v>0</v>
      </c>
      <c r="L110" s="25"/>
    </row>
    <row r="111" spans="1:12" outlineLevel="4" x14ac:dyDescent="0.2">
      <c r="A111" s="3" t="s">
        <v>18</v>
      </c>
      <c r="B111" s="2" t="s">
        <v>6</v>
      </c>
      <c r="C111" s="2" t="s">
        <v>64</v>
      </c>
      <c r="D111" s="2" t="s">
        <v>63</v>
      </c>
      <c r="E111" s="2" t="s">
        <v>14</v>
      </c>
      <c r="F111" s="2" t="s">
        <v>171</v>
      </c>
      <c r="G111" s="2" t="s">
        <v>2</v>
      </c>
      <c r="H111" s="2" t="s">
        <v>23</v>
      </c>
      <c r="I111" s="1">
        <v>0</v>
      </c>
      <c r="J111" s="1">
        <v>1500</v>
      </c>
      <c r="K111" s="36">
        <v>1000</v>
      </c>
      <c r="L111" s="25"/>
    </row>
    <row r="112" spans="1:12" outlineLevel="4" x14ac:dyDescent="0.2">
      <c r="A112" s="19" t="s">
        <v>199</v>
      </c>
      <c r="B112" s="18" t="s">
        <v>6</v>
      </c>
      <c r="C112" s="18" t="s">
        <v>61</v>
      </c>
      <c r="D112" s="18"/>
      <c r="E112" s="18"/>
      <c r="F112" s="18"/>
      <c r="G112" s="18"/>
      <c r="H112" s="18"/>
      <c r="I112" s="17">
        <f>I113+I116</f>
        <v>68800</v>
      </c>
      <c r="J112" s="17">
        <f>J113+J116</f>
        <v>3000</v>
      </c>
      <c r="K112" s="33">
        <f>K113+K116</f>
        <v>3000</v>
      </c>
      <c r="L112" s="25"/>
    </row>
    <row r="113" spans="1:12" ht="39.75" customHeight="1" outlineLevel="4" x14ac:dyDescent="0.2">
      <c r="A113" s="9" t="s">
        <v>211</v>
      </c>
      <c r="B113" s="13" t="s">
        <v>6</v>
      </c>
      <c r="C113" s="13" t="s">
        <v>188</v>
      </c>
      <c r="D113" s="13"/>
      <c r="E113" s="13"/>
      <c r="F113" s="13"/>
      <c r="G113" s="13"/>
      <c r="H113" s="13"/>
      <c r="I113" s="12">
        <f>I114+I115</f>
        <v>68800</v>
      </c>
      <c r="J113" s="12">
        <f>J114</f>
        <v>1000</v>
      </c>
      <c r="K113" s="34">
        <f>K114</f>
        <v>1000</v>
      </c>
      <c r="L113" s="25"/>
    </row>
    <row r="114" spans="1:12" outlineLevel="4" x14ac:dyDescent="0.2">
      <c r="A114" s="10" t="s">
        <v>187</v>
      </c>
      <c r="B114" s="8" t="s">
        <v>6</v>
      </c>
      <c r="C114" s="8" t="s">
        <v>188</v>
      </c>
      <c r="D114" s="8" t="s">
        <v>189</v>
      </c>
      <c r="E114" s="8" t="s">
        <v>14</v>
      </c>
      <c r="F114" s="8" t="s">
        <v>24</v>
      </c>
      <c r="G114" s="8" t="s">
        <v>2</v>
      </c>
      <c r="H114" s="8" t="s">
        <v>1</v>
      </c>
      <c r="I114" s="7">
        <v>52400</v>
      </c>
      <c r="J114" s="7">
        <v>1000</v>
      </c>
      <c r="K114" s="37">
        <v>1000</v>
      </c>
      <c r="L114" s="25"/>
    </row>
    <row r="115" spans="1:12" outlineLevel="4" x14ac:dyDescent="0.2">
      <c r="A115" s="10" t="s">
        <v>187</v>
      </c>
      <c r="B115" s="8" t="s">
        <v>6</v>
      </c>
      <c r="C115" s="8" t="s">
        <v>188</v>
      </c>
      <c r="D115" s="8" t="s">
        <v>15</v>
      </c>
      <c r="E115" s="8" t="s">
        <v>14</v>
      </c>
      <c r="F115" s="8" t="s">
        <v>24</v>
      </c>
      <c r="G115" s="8" t="s">
        <v>2</v>
      </c>
      <c r="H115" s="8" t="s">
        <v>1</v>
      </c>
      <c r="I115" s="7">
        <v>16400</v>
      </c>
      <c r="J115" s="7">
        <v>0</v>
      </c>
      <c r="K115" s="37">
        <v>0</v>
      </c>
      <c r="L115" s="25"/>
    </row>
    <row r="116" spans="1:12" outlineLevel="4" x14ac:dyDescent="0.2">
      <c r="A116" s="9" t="s">
        <v>186</v>
      </c>
      <c r="B116" s="13" t="s">
        <v>6</v>
      </c>
      <c r="C116" s="13" t="s">
        <v>58</v>
      </c>
      <c r="D116" s="13"/>
      <c r="E116" s="13"/>
      <c r="F116" s="13"/>
      <c r="G116" s="13"/>
      <c r="H116" s="13"/>
      <c r="I116" s="12">
        <f>I117+I118</f>
        <v>0</v>
      </c>
      <c r="J116" s="12">
        <f>J117+J118</f>
        <v>2000</v>
      </c>
      <c r="K116" s="34">
        <f>K117+K118</f>
        <v>2000</v>
      </c>
      <c r="L116" s="25"/>
    </row>
    <row r="117" spans="1:12" ht="24" outlineLevel="4" x14ac:dyDescent="0.2">
      <c r="A117" s="3" t="s">
        <v>60</v>
      </c>
      <c r="B117" s="2" t="s">
        <v>6</v>
      </c>
      <c r="C117" s="2" t="s">
        <v>58</v>
      </c>
      <c r="D117" s="2" t="s">
        <v>57</v>
      </c>
      <c r="E117" s="2" t="s">
        <v>14</v>
      </c>
      <c r="F117" s="2" t="s">
        <v>24</v>
      </c>
      <c r="G117" s="2" t="s">
        <v>2</v>
      </c>
      <c r="H117" s="2" t="s">
        <v>23</v>
      </c>
      <c r="I117" s="1">
        <v>0</v>
      </c>
      <c r="J117" s="1">
        <v>1000</v>
      </c>
      <c r="K117" s="36">
        <v>1000</v>
      </c>
      <c r="L117" s="25"/>
    </row>
    <row r="118" spans="1:12" ht="14.25" customHeight="1" outlineLevel="4" x14ac:dyDescent="0.2">
      <c r="A118" s="3" t="s">
        <v>59</v>
      </c>
      <c r="B118" s="2" t="s">
        <v>6</v>
      </c>
      <c r="C118" s="2" t="s">
        <v>58</v>
      </c>
      <c r="D118" s="2" t="s">
        <v>57</v>
      </c>
      <c r="E118" s="2" t="s">
        <v>14</v>
      </c>
      <c r="F118" s="2" t="s">
        <v>171</v>
      </c>
      <c r="G118" s="2" t="s">
        <v>2</v>
      </c>
      <c r="H118" s="2" t="s">
        <v>17</v>
      </c>
      <c r="I118" s="1">
        <v>0</v>
      </c>
      <c r="J118" s="1">
        <v>1000</v>
      </c>
      <c r="K118" s="36">
        <v>1000</v>
      </c>
      <c r="L118" s="25"/>
    </row>
    <row r="119" spans="1:12" outlineLevel="1" x14ac:dyDescent="0.2">
      <c r="A119" s="19" t="s">
        <v>56</v>
      </c>
      <c r="B119" s="18" t="s">
        <v>6</v>
      </c>
      <c r="C119" s="18" t="s">
        <v>55</v>
      </c>
      <c r="D119" s="18"/>
      <c r="E119" s="18"/>
      <c r="F119" s="18"/>
      <c r="G119" s="18"/>
      <c r="H119" s="18"/>
      <c r="I119" s="17">
        <f t="shared" ref="I119:K120" si="4">I120</f>
        <v>7781471.3500000006</v>
      </c>
      <c r="J119" s="17">
        <f t="shared" si="4"/>
        <v>1803425.07</v>
      </c>
      <c r="K119" s="33">
        <f t="shared" si="4"/>
        <v>2077797.27</v>
      </c>
      <c r="L119" s="25"/>
    </row>
    <row r="120" spans="1:12" outlineLevel="2" x14ac:dyDescent="0.2">
      <c r="A120" s="9" t="s">
        <v>54</v>
      </c>
      <c r="B120" s="13" t="s">
        <v>6</v>
      </c>
      <c r="C120" s="13" t="s">
        <v>16</v>
      </c>
      <c r="D120" s="13"/>
      <c r="E120" s="13"/>
      <c r="F120" s="13"/>
      <c r="G120" s="13"/>
      <c r="H120" s="13"/>
      <c r="I120" s="12">
        <f>I121+I143+I144</f>
        <v>7781471.3500000006</v>
      </c>
      <c r="J120" s="12">
        <f t="shared" si="4"/>
        <v>1803425.07</v>
      </c>
      <c r="K120" s="34">
        <f t="shared" si="4"/>
        <v>2077797.27</v>
      </c>
      <c r="L120" s="25"/>
    </row>
    <row r="121" spans="1:12" ht="24" outlineLevel="3" x14ac:dyDescent="0.2">
      <c r="A121" s="6" t="s">
        <v>53</v>
      </c>
      <c r="B121" s="5" t="s">
        <v>6</v>
      </c>
      <c r="C121" s="5" t="s">
        <v>16</v>
      </c>
      <c r="D121" s="5" t="s">
        <v>15</v>
      </c>
      <c r="E121" s="5"/>
      <c r="F121" s="5"/>
      <c r="G121" s="5"/>
      <c r="H121" s="5"/>
      <c r="I121" s="4">
        <f>I123+I124+I126+I127+I131+I132+I133+I136+I137+I139+I138+I128+I129+I130+I122+I125+I134+I135+I140+I141+I142</f>
        <v>7520551.3500000006</v>
      </c>
      <c r="J121" s="4">
        <f>J123+J124+J126+J127+J131+J132+J133+J136+J137+J138+J139+J128+J129+J130+J141+J142</f>
        <v>1803425.07</v>
      </c>
      <c r="K121" s="35">
        <f>K123+K124+K126+K127+K131+K132+K133+K136+K137+K138+K139+K128+K129+K130+K141+K142</f>
        <v>2077797.27</v>
      </c>
      <c r="L121" s="25"/>
    </row>
    <row r="122" spans="1:12" outlineLevel="3" x14ac:dyDescent="0.2">
      <c r="A122" s="3" t="s">
        <v>52</v>
      </c>
      <c r="B122" s="2" t="s">
        <v>6</v>
      </c>
      <c r="C122" s="2" t="s">
        <v>16</v>
      </c>
      <c r="D122" s="2" t="s">
        <v>15</v>
      </c>
      <c r="E122" s="2" t="s">
        <v>51</v>
      </c>
      <c r="F122" s="2" t="s">
        <v>50</v>
      </c>
      <c r="G122" s="2" t="s">
        <v>227</v>
      </c>
      <c r="H122" s="2" t="s">
        <v>1</v>
      </c>
      <c r="I122" s="1">
        <v>1058364</v>
      </c>
      <c r="J122" s="1">
        <v>0</v>
      </c>
      <c r="K122" s="36">
        <v>0</v>
      </c>
      <c r="L122" s="25"/>
    </row>
    <row r="123" spans="1:12" outlineLevel="4" x14ac:dyDescent="0.2">
      <c r="A123" s="3" t="s">
        <v>52</v>
      </c>
      <c r="B123" s="2" t="s">
        <v>6</v>
      </c>
      <c r="C123" s="2" t="s">
        <v>16</v>
      </c>
      <c r="D123" s="2" t="s">
        <v>15</v>
      </c>
      <c r="E123" s="2" t="s">
        <v>51</v>
      </c>
      <c r="F123" s="2" t="s">
        <v>50</v>
      </c>
      <c r="G123" s="2" t="s">
        <v>2</v>
      </c>
      <c r="H123" s="2" t="s">
        <v>1</v>
      </c>
      <c r="I123" s="7">
        <v>480000</v>
      </c>
      <c r="J123" s="7">
        <v>950000</v>
      </c>
      <c r="K123" s="37">
        <v>950000</v>
      </c>
      <c r="L123" s="25"/>
    </row>
    <row r="124" spans="1:12" outlineLevel="4" x14ac:dyDescent="0.2">
      <c r="A124" s="3" t="s">
        <v>49</v>
      </c>
      <c r="B124" s="2" t="s">
        <v>6</v>
      </c>
      <c r="C124" s="2" t="s">
        <v>16</v>
      </c>
      <c r="D124" s="2" t="s">
        <v>15</v>
      </c>
      <c r="E124" s="2" t="s">
        <v>190</v>
      </c>
      <c r="F124" s="2" t="s">
        <v>47</v>
      </c>
      <c r="G124" s="2" t="s">
        <v>2</v>
      </c>
      <c r="H124" s="2" t="s">
        <v>102</v>
      </c>
      <c r="I124" s="7">
        <v>0</v>
      </c>
      <c r="J124" s="1">
        <v>5000</v>
      </c>
      <c r="K124" s="36">
        <v>5000</v>
      </c>
      <c r="L124" s="25"/>
    </row>
    <row r="125" spans="1:12" ht="12.75" customHeight="1" outlineLevel="4" x14ac:dyDescent="0.2">
      <c r="A125" s="3" t="s">
        <v>46</v>
      </c>
      <c r="B125" s="2" t="s">
        <v>6</v>
      </c>
      <c r="C125" s="2" t="s">
        <v>16</v>
      </c>
      <c r="D125" s="2" t="s">
        <v>15</v>
      </c>
      <c r="E125" s="2" t="s">
        <v>45</v>
      </c>
      <c r="F125" s="2" t="s">
        <v>44</v>
      </c>
      <c r="G125" s="2" t="s">
        <v>227</v>
      </c>
      <c r="H125" s="2" t="s">
        <v>1</v>
      </c>
      <c r="I125" s="7">
        <v>318636</v>
      </c>
      <c r="J125" s="1">
        <v>0</v>
      </c>
      <c r="K125" s="36">
        <v>0</v>
      </c>
      <c r="L125" s="25"/>
    </row>
    <row r="126" spans="1:12" ht="12.75" customHeight="1" outlineLevel="4" x14ac:dyDescent="0.2">
      <c r="A126" s="3" t="s">
        <v>46</v>
      </c>
      <c r="B126" s="2" t="s">
        <v>6</v>
      </c>
      <c r="C126" s="2" t="s">
        <v>16</v>
      </c>
      <c r="D126" s="2" t="s">
        <v>15</v>
      </c>
      <c r="E126" s="2" t="s">
        <v>45</v>
      </c>
      <c r="F126" s="2" t="s">
        <v>44</v>
      </c>
      <c r="G126" s="2" t="s">
        <v>2</v>
      </c>
      <c r="H126" s="2" t="s">
        <v>1</v>
      </c>
      <c r="I126" s="7">
        <v>164374.45000000001</v>
      </c>
      <c r="J126" s="1">
        <v>286900</v>
      </c>
      <c r="K126" s="36">
        <v>286900</v>
      </c>
      <c r="L126" s="25"/>
    </row>
    <row r="127" spans="1:12" outlineLevel="4" x14ac:dyDescent="0.2">
      <c r="A127" s="3" t="s">
        <v>43</v>
      </c>
      <c r="B127" s="2" t="s">
        <v>6</v>
      </c>
      <c r="C127" s="2" t="s">
        <v>16</v>
      </c>
      <c r="D127" s="2" t="s">
        <v>15</v>
      </c>
      <c r="E127" s="2" t="s">
        <v>26</v>
      </c>
      <c r="F127" s="2" t="s">
        <v>42</v>
      </c>
      <c r="G127" s="2" t="s">
        <v>2</v>
      </c>
      <c r="H127" s="2" t="s">
        <v>41</v>
      </c>
      <c r="I127" s="7">
        <v>30000</v>
      </c>
      <c r="J127" s="1">
        <v>5000</v>
      </c>
      <c r="K127" s="36">
        <v>5000</v>
      </c>
      <c r="L127" s="25"/>
    </row>
    <row r="128" spans="1:12" outlineLevel="4" x14ac:dyDescent="0.2">
      <c r="A128" s="3" t="s">
        <v>212</v>
      </c>
      <c r="B128" s="2" t="s">
        <v>6</v>
      </c>
      <c r="C128" s="2" t="s">
        <v>16</v>
      </c>
      <c r="D128" s="2" t="s">
        <v>15</v>
      </c>
      <c r="E128" s="2" t="s">
        <v>26</v>
      </c>
      <c r="F128" s="2" t="s">
        <v>29</v>
      </c>
      <c r="G128" s="2" t="s">
        <v>2</v>
      </c>
      <c r="H128" s="2" t="s">
        <v>31</v>
      </c>
      <c r="I128" s="7">
        <v>0</v>
      </c>
      <c r="J128" s="1">
        <v>500</v>
      </c>
      <c r="K128" s="36">
        <v>500</v>
      </c>
      <c r="L128" s="25"/>
    </row>
    <row r="129" spans="1:12" ht="24" outlineLevel="4" x14ac:dyDescent="0.2">
      <c r="A129" s="3" t="s">
        <v>27</v>
      </c>
      <c r="B129" s="2" t="s">
        <v>6</v>
      </c>
      <c r="C129" s="2" t="s">
        <v>16</v>
      </c>
      <c r="D129" s="2" t="s">
        <v>15</v>
      </c>
      <c r="E129" s="2" t="s">
        <v>26</v>
      </c>
      <c r="F129" s="2" t="s">
        <v>24</v>
      </c>
      <c r="G129" s="2" t="s">
        <v>2</v>
      </c>
      <c r="H129" s="2" t="s">
        <v>23</v>
      </c>
      <c r="I129" s="7">
        <v>7780</v>
      </c>
      <c r="J129" s="1">
        <v>6000</v>
      </c>
      <c r="K129" s="36">
        <v>6000</v>
      </c>
      <c r="L129" s="25"/>
    </row>
    <row r="130" spans="1:12" ht="24" outlineLevel="4" x14ac:dyDescent="0.2">
      <c r="A130" s="3" t="s">
        <v>192</v>
      </c>
      <c r="B130" s="2" t="s">
        <v>6</v>
      </c>
      <c r="C130" s="2" t="s">
        <v>16</v>
      </c>
      <c r="D130" s="2" t="s">
        <v>15</v>
      </c>
      <c r="E130" s="2" t="s">
        <v>26</v>
      </c>
      <c r="F130" s="2" t="s">
        <v>20</v>
      </c>
      <c r="G130" s="2" t="s">
        <v>2</v>
      </c>
      <c r="H130" s="2" t="s">
        <v>22</v>
      </c>
      <c r="I130" s="7">
        <v>0</v>
      </c>
      <c r="J130" s="1">
        <v>2000</v>
      </c>
      <c r="K130" s="36">
        <v>2000</v>
      </c>
      <c r="L130" s="25"/>
    </row>
    <row r="131" spans="1:12" outlineLevel="4" x14ac:dyDescent="0.2">
      <c r="A131" s="3" t="s">
        <v>35</v>
      </c>
      <c r="B131" s="2" t="s">
        <v>6</v>
      </c>
      <c r="C131" s="2" t="s">
        <v>16</v>
      </c>
      <c r="D131" s="2" t="s">
        <v>15</v>
      </c>
      <c r="E131" s="2" t="s">
        <v>14</v>
      </c>
      <c r="F131" s="2" t="s">
        <v>29</v>
      </c>
      <c r="G131" s="2" t="s">
        <v>2</v>
      </c>
      <c r="H131" s="2" t="s">
        <v>1</v>
      </c>
      <c r="I131" s="7">
        <v>178000</v>
      </c>
      <c r="J131" s="1">
        <v>5000</v>
      </c>
      <c r="K131" s="36">
        <v>5000</v>
      </c>
      <c r="L131" s="25"/>
    </row>
    <row r="132" spans="1:12" outlineLevel="4" x14ac:dyDescent="0.2">
      <c r="A132" s="3" t="s">
        <v>33</v>
      </c>
      <c r="B132" s="2" t="s">
        <v>6</v>
      </c>
      <c r="C132" s="2" t="s">
        <v>16</v>
      </c>
      <c r="D132" s="2" t="s">
        <v>15</v>
      </c>
      <c r="E132" s="2" t="s">
        <v>14</v>
      </c>
      <c r="F132" s="2" t="s">
        <v>29</v>
      </c>
      <c r="G132" s="2" t="s">
        <v>2</v>
      </c>
      <c r="H132" s="2" t="s">
        <v>32</v>
      </c>
      <c r="I132" s="7">
        <v>0</v>
      </c>
      <c r="J132" s="1">
        <v>5000</v>
      </c>
      <c r="K132" s="36">
        <v>5000</v>
      </c>
      <c r="L132" s="25"/>
    </row>
    <row r="133" spans="1:12" ht="60" outlineLevel="4" x14ac:dyDescent="0.2">
      <c r="A133" s="3" t="s">
        <v>30</v>
      </c>
      <c r="B133" s="2" t="s">
        <v>6</v>
      </c>
      <c r="C133" s="2" t="s">
        <v>16</v>
      </c>
      <c r="D133" s="2" t="s">
        <v>15</v>
      </c>
      <c r="E133" s="2" t="s">
        <v>14</v>
      </c>
      <c r="F133" s="2" t="s">
        <v>29</v>
      </c>
      <c r="G133" s="2" t="s">
        <v>2</v>
      </c>
      <c r="H133" s="2" t="s">
        <v>28</v>
      </c>
      <c r="I133" s="7">
        <v>13840</v>
      </c>
      <c r="J133" s="1">
        <v>7000</v>
      </c>
      <c r="K133" s="36">
        <v>7000</v>
      </c>
      <c r="L133" s="25"/>
    </row>
    <row r="134" spans="1:12" outlineLevel="4" x14ac:dyDescent="0.2">
      <c r="A134" s="3" t="s">
        <v>35</v>
      </c>
      <c r="B134" s="2" t="s">
        <v>6</v>
      </c>
      <c r="C134" s="2" t="s">
        <v>16</v>
      </c>
      <c r="D134" s="2" t="s">
        <v>15</v>
      </c>
      <c r="E134" s="2" t="s">
        <v>14</v>
      </c>
      <c r="F134" s="2" t="s">
        <v>29</v>
      </c>
      <c r="G134" s="2" t="s">
        <v>223</v>
      </c>
      <c r="H134" s="2" t="s">
        <v>1</v>
      </c>
      <c r="I134" s="7">
        <v>24000</v>
      </c>
      <c r="J134" s="1">
        <v>0</v>
      </c>
      <c r="K134" s="36">
        <v>0</v>
      </c>
      <c r="L134" s="25"/>
    </row>
    <row r="135" spans="1:12" ht="60" outlineLevel="4" x14ac:dyDescent="0.2">
      <c r="A135" s="38" t="s">
        <v>229</v>
      </c>
      <c r="B135" s="2" t="s">
        <v>6</v>
      </c>
      <c r="C135" s="2" t="s">
        <v>16</v>
      </c>
      <c r="D135" s="2" t="s">
        <v>15</v>
      </c>
      <c r="E135" s="2" t="s">
        <v>14</v>
      </c>
      <c r="F135" s="2" t="s">
        <v>24</v>
      </c>
      <c r="G135" s="2" t="s">
        <v>230</v>
      </c>
      <c r="H135" s="2" t="s">
        <v>1</v>
      </c>
      <c r="I135" s="7">
        <v>3800000</v>
      </c>
      <c r="J135" s="1">
        <v>0</v>
      </c>
      <c r="K135" s="36">
        <v>0</v>
      </c>
      <c r="L135" s="25"/>
    </row>
    <row r="136" spans="1:12" ht="24" outlineLevel="4" x14ac:dyDescent="0.2">
      <c r="A136" s="3" t="s">
        <v>191</v>
      </c>
      <c r="B136" s="2" t="s">
        <v>6</v>
      </c>
      <c r="C136" s="2" t="s">
        <v>16</v>
      </c>
      <c r="D136" s="2" t="s">
        <v>15</v>
      </c>
      <c r="E136" s="2" t="s">
        <v>14</v>
      </c>
      <c r="F136" s="2" t="s">
        <v>24</v>
      </c>
      <c r="G136" s="2" t="s">
        <v>2</v>
      </c>
      <c r="H136" s="2" t="s">
        <v>1</v>
      </c>
      <c r="I136" s="7">
        <v>0</v>
      </c>
      <c r="J136" s="1">
        <v>2000</v>
      </c>
      <c r="K136" s="36">
        <v>2000</v>
      </c>
      <c r="L136" s="25"/>
    </row>
    <row r="137" spans="1:12" outlineLevel="4" x14ac:dyDescent="0.2">
      <c r="A137" s="3" t="s">
        <v>25</v>
      </c>
      <c r="B137" s="2" t="s">
        <v>6</v>
      </c>
      <c r="C137" s="2" t="s">
        <v>16</v>
      </c>
      <c r="D137" s="2" t="s">
        <v>15</v>
      </c>
      <c r="E137" s="2" t="s">
        <v>14</v>
      </c>
      <c r="F137" s="2" t="s">
        <v>24</v>
      </c>
      <c r="G137" s="2" t="s">
        <v>2</v>
      </c>
      <c r="H137" s="2" t="s">
        <v>23</v>
      </c>
      <c r="I137" s="7">
        <v>67880</v>
      </c>
      <c r="J137" s="1">
        <v>1000</v>
      </c>
      <c r="K137" s="36">
        <v>1000</v>
      </c>
      <c r="L137" s="25"/>
    </row>
    <row r="138" spans="1:12" outlineLevel="4" x14ac:dyDescent="0.2">
      <c r="A138" s="3" t="s">
        <v>21</v>
      </c>
      <c r="B138" s="2" t="s">
        <v>6</v>
      </c>
      <c r="C138" s="2" t="s">
        <v>16</v>
      </c>
      <c r="D138" s="2" t="s">
        <v>15</v>
      </c>
      <c r="E138" s="2" t="s">
        <v>14</v>
      </c>
      <c r="F138" s="2" t="s">
        <v>20</v>
      </c>
      <c r="G138" s="2" t="s">
        <v>2</v>
      </c>
      <c r="H138" s="2" t="s">
        <v>19</v>
      </c>
      <c r="I138" s="7">
        <v>0</v>
      </c>
      <c r="J138" s="1">
        <v>1000</v>
      </c>
      <c r="K138" s="36">
        <v>1000</v>
      </c>
      <c r="L138" s="25"/>
    </row>
    <row r="139" spans="1:12" ht="24" outlineLevel="4" x14ac:dyDescent="0.2">
      <c r="A139" s="3" t="s">
        <v>101</v>
      </c>
      <c r="B139" s="2" t="s">
        <v>6</v>
      </c>
      <c r="C139" s="2" t="s">
        <v>16</v>
      </c>
      <c r="D139" s="2" t="s">
        <v>15</v>
      </c>
      <c r="E139" s="2" t="s">
        <v>14</v>
      </c>
      <c r="F139" s="2" t="s">
        <v>171</v>
      </c>
      <c r="G139" s="2" t="s">
        <v>2</v>
      </c>
      <c r="H139" s="2" t="s">
        <v>17</v>
      </c>
      <c r="I139" s="7">
        <v>0</v>
      </c>
      <c r="J139" s="1">
        <v>5000</v>
      </c>
      <c r="K139" s="36">
        <v>5000</v>
      </c>
      <c r="L139" s="25"/>
    </row>
    <row r="140" spans="1:12" outlineLevel="4" x14ac:dyDescent="0.2">
      <c r="A140" s="3" t="s">
        <v>40</v>
      </c>
      <c r="B140" s="2" t="s">
        <v>6</v>
      </c>
      <c r="C140" s="2" t="s">
        <v>16</v>
      </c>
      <c r="D140" s="2" t="s">
        <v>15</v>
      </c>
      <c r="E140" s="2" t="s">
        <v>222</v>
      </c>
      <c r="F140" s="2" t="s">
        <v>37</v>
      </c>
      <c r="G140" s="2" t="s">
        <v>227</v>
      </c>
      <c r="H140" s="2" t="s">
        <v>39</v>
      </c>
      <c r="I140" s="7">
        <v>565600</v>
      </c>
      <c r="J140" s="1">
        <v>0</v>
      </c>
      <c r="K140" s="36">
        <v>0</v>
      </c>
      <c r="L140" s="25"/>
    </row>
    <row r="141" spans="1:12" outlineLevel="4" x14ac:dyDescent="0.2">
      <c r="A141" s="3" t="s">
        <v>40</v>
      </c>
      <c r="B141" s="2" t="s">
        <v>6</v>
      </c>
      <c r="C141" s="2" t="s">
        <v>16</v>
      </c>
      <c r="D141" s="2" t="s">
        <v>15</v>
      </c>
      <c r="E141" s="2" t="s">
        <v>222</v>
      </c>
      <c r="F141" s="2" t="s">
        <v>37</v>
      </c>
      <c r="G141" s="2" t="s">
        <v>2</v>
      </c>
      <c r="H141" s="2" t="s">
        <v>39</v>
      </c>
      <c r="I141" s="7">
        <v>803076.9</v>
      </c>
      <c r="J141" s="1">
        <v>517025.07</v>
      </c>
      <c r="K141" s="36">
        <v>791397.27</v>
      </c>
      <c r="L141" s="25"/>
    </row>
    <row r="142" spans="1:12" outlineLevel="4" x14ac:dyDescent="0.2">
      <c r="A142" s="3" t="s">
        <v>38</v>
      </c>
      <c r="B142" s="2" t="s">
        <v>6</v>
      </c>
      <c r="C142" s="2" t="s">
        <v>16</v>
      </c>
      <c r="D142" s="2" t="s">
        <v>15</v>
      </c>
      <c r="E142" s="2" t="s">
        <v>222</v>
      </c>
      <c r="F142" s="2" t="s">
        <v>37</v>
      </c>
      <c r="G142" s="2" t="s">
        <v>2</v>
      </c>
      <c r="H142" s="2" t="s">
        <v>36</v>
      </c>
      <c r="I142" s="7">
        <v>9000</v>
      </c>
      <c r="J142" s="1">
        <v>5000</v>
      </c>
      <c r="K142" s="36">
        <v>5000</v>
      </c>
      <c r="L142" s="25"/>
    </row>
    <row r="143" spans="1:12" ht="24" outlineLevel="4" x14ac:dyDescent="0.2">
      <c r="A143" s="3" t="s">
        <v>142</v>
      </c>
      <c r="B143" s="2" t="s">
        <v>6</v>
      </c>
      <c r="C143" s="2" t="s">
        <v>16</v>
      </c>
      <c r="D143" s="2" t="s">
        <v>193</v>
      </c>
      <c r="E143" s="2" t="s">
        <v>14</v>
      </c>
      <c r="F143" s="2" t="s">
        <v>20</v>
      </c>
      <c r="G143" s="2" t="s">
        <v>194</v>
      </c>
      <c r="H143" s="2" t="s">
        <v>19</v>
      </c>
      <c r="I143" s="7">
        <v>255700</v>
      </c>
      <c r="J143" s="1">
        <v>0</v>
      </c>
      <c r="K143" s="36">
        <v>0</v>
      </c>
      <c r="L143" s="25"/>
    </row>
    <row r="144" spans="1:12" ht="24" outlineLevel="4" x14ac:dyDescent="0.2">
      <c r="A144" s="3" t="s">
        <v>142</v>
      </c>
      <c r="B144" s="2" t="s">
        <v>6</v>
      </c>
      <c r="C144" s="2" t="s">
        <v>16</v>
      </c>
      <c r="D144" s="2" t="s">
        <v>193</v>
      </c>
      <c r="E144" s="2" t="s">
        <v>14</v>
      </c>
      <c r="F144" s="2" t="s">
        <v>20</v>
      </c>
      <c r="G144" s="2" t="s">
        <v>223</v>
      </c>
      <c r="H144" s="2" t="s">
        <v>19</v>
      </c>
      <c r="I144" s="7">
        <v>5220</v>
      </c>
      <c r="J144" s="1">
        <v>0</v>
      </c>
      <c r="K144" s="36">
        <v>0</v>
      </c>
      <c r="L144" s="25"/>
    </row>
    <row r="145" spans="1:12" ht="18.75" customHeight="1" outlineLevel="1" x14ac:dyDescent="0.2">
      <c r="A145" s="19" t="s">
        <v>200</v>
      </c>
      <c r="B145" s="18" t="s">
        <v>6</v>
      </c>
      <c r="C145" s="18" t="s">
        <v>11</v>
      </c>
      <c r="D145" s="18"/>
      <c r="E145" s="18"/>
      <c r="F145" s="18"/>
      <c r="G145" s="18"/>
      <c r="H145" s="18"/>
      <c r="I145" s="17">
        <f t="shared" ref="I145:K146" si="5">I146</f>
        <v>172080</v>
      </c>
      <c r="J145" s="17">
        <f t="shared" si="5"/>
        <v>172000</v>
      </c>
      <c r="K145" s="33">
        <f t="shared" si="5"/>
        <v>172000</v>
      </c>
      <c r="L145" s="25"/>
    </row>
    <row r="146" spans="1:12" outlineLevel="2" x14ac:dyDescent="0.2">
      <c r="A146" s="3" t="s">
        <v>13</v>
      </c>
      <c r="B146" s="2" t="s">
        <v>6</v>
      </c>
      <c r="C146" s="2" t="s">
        <v>11</v>
      </c>
      <c r="D146" s="2"/>
      <c r="E146" s="2"/>
      <c r="F146" s="2"/>
      <c r="G146" s="2"/>
      <c r="H146" s="2"/>
      <c r="I146" s="1">
        <f t="shared" si="5"/>
        <v>172080</v>
      </c>
      <c r="J146" s="1">
        <f t="shared" si="5"/>
        <v>172000</v>
      </c>
      <c r="K146" s="36">
        <f t="shared" si="5"/>
        <v>172000</v>
      </c>
      <c r="L146" s="25"/>
    </row>
    <row r="147" spans="1:12" outlineLevel="3" x14ac:dyDescent="0.2">
      <c r="A147" s="3" t="s">
        <v>12</v>
      </c>
      <c r="B147" s="2" t="s">
        <v>6</v>
      </c>
      <c r="C147" s="2" t="s">
        <v>11</v>
      </c>
      <c r="D147" s="2" t="s">
        <v>10</v>
      </c>
      <c r="E147" s="2" t="s">
        <v>9</v>
      </c>
      <c r="F147" s="2" t="s">
        <v>169</v>
      </c>
      <c r="G147" s="2" t="s">
        <v>2</v>
      </c>
      <c r="H147" s="2" t="s">
        <v>1</v>
      </c>
      <c r="I147" s="1">
        <v>172080</v>
      </c>
      <c r="J147" s="1">
        <v>172000</v>
      </c>
      <c r="K147" s="36">
        <v>172000</v>
      </c>
      <c r="L147" s="25"/>
    </row>
    <row r="148" spans="1:12" ht="36.75" customHeight="1" outlineLevel="3" x14ac:dyDescent="0.2">
      <c r="A148" s="19" t="s">
        <v>201</v>
      </c>
      <c r="B148" s="18" t="s">
        <v>6</v>
      </c>
      <c r="C148" s="18" t="s">
        <v>5</v>
      </c>
      <c r="D148" s="18"/>
      <c r="E148" s="18"/>
      <c r="F148" s="18"/>
      <c r="G148" s="18"/>
      <c r="H148" s="18"/>
      <c r="I148" s="17">
        <f>I150</f>
        <v>5000</v>
      </c>
      <c r="J148" s="17">
        <f>J150</f>
        <v>5000</v>
      </c>
      <c r="K148" s="33">
        <f>K150</f>
        <v>5000</v>
      </c>
      <c r="L148" s="25"/>
    </row>
    <row r="149" spans="1:12" ht="24.75" customHeight="1" outlineLevel="3" x14ac:dyDescent="0.2">
      <c r="A149" s="3" t="s">
        <v>8</v>
      </c>
      <c r="B149" s="2" t="s">
        <v>6</v>
      </c>
      <c r="C149" s="2" t="s">
        <v>5</v>
      </c>
      <c r="D149" s="2" t="s">
        <v>4</v>
      </c>
      <c r="E149" s="2" t="s">
        <v>172</v>
      </c>
      <c r="F149" s="2" t="s">
        <v>3</v>
      </c>
      <c r="G149" s="2"/>
      <c r="H149" s="2"/>
      <c r="I149" s="1"/>
      <c r="J149" s="1"/>
      <c r="K149" s="36"/>
      <c r="L149" s="25"/>
    </row>
    <row r="150" spans="1:12" ht="18" customHeight="1" outlineLevel="3" x14ac:dyDescent="0.2">
      <c r="A150" s="3" t="s">
        <v>7</v>
      </c>
      <c r="B150" s="2" t="s">
        <v>6</v>
      </c>
      <c r="C150" s="2" t="s">
        <v>5</v>
      </c>
      <c r="D150" s="2" t="s">
        <v>4</v>
      </c>
      <c r="E150" s="2" t="s">
        <v>172</v>
      </c>
      <c r="F150" s="2" t="s">
        <v>3</v>
      </c>
      <c r="G150" s="2" t="s">
        <v>2</v>
      </c>
      <c r="H150" s="2" t="s">
        <v>1</v>
      </c>
      <c r="I150" s="1">
        <v>5000</v>
      </c>
      <c r="J150" s="1">
        <v>5000</v>
      </c>
      <c r="K150" s="36">
        <v>5000</v>
      </c>
      <c r="L150" s="25"/>
    </row>
    <row r="151" spans="1:12" ht="12.75" customHeight="1" thickBot="1" x14ac:dyDescent="0.25">
      <c r="A151" s="39" t="s">
        <v>0</v>
      </c>
      <c r="B151" s="40"/>
      <c r="C151" s="40"/>
      <c r="D151" s="40"/>
      <c r="E151" s="40"/>
      <c r="F151" s="40"/>
      <c r="G151" s="40"/>
      <c r="H151" s="40"/>
      <c r="I151" s="41">
        <f>I11+I73+I80+I90+I112+I119+I145+I148</f>
        <v>24685510.200000003</v>
      </c>
      <c r="J151" s="41">
        <f>J11+J73+J80+J90+J112+J119+J145+J148+J59</f>
        <v>8887595.0700000003</v>
      </c>
      <c r="K151" s="42">
        <f>K11+K73+K80+K90+K112+K119+K145+K148</f>
        <v>9069817.2699999996</v>
      </c>
      <c r="L151" s="25"/>
    </row>
  </sheetData>
  <mergeCells count="13">
    <mergeCell ref="A1:F1"/>
    <mergeCell ref="J1:K1"/>
    <mergeCell ref="F2:K2"/>
    <mergeCell ref="G3:K3"/>
    <mergeCell ref="J4:K4"/>
    <mergeCell ref="A5:K5"/>
    <mergeCell ref="K8:K9"/>
    <mergeCell ref="A7:G7"/>
    <mergeCell ref="A8:A9"/>
    <mergeCell ref="B8:H8"/>
    <mergeCell ref="J8:J9"/>
    <mergeCell ref="I8:I9"/>
    <mergeCell ref="A6:K6"/>
  </mergeCells>
  <pageMargins left="0.74803149606299213" right="0.15748031496062992" top="0.19685039370078741" bottom="0.19685039370078741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113</vt:lpstr>
      <vt:lpstr>'113'!Заголовки_для_печати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Вера</dc:creator>
  <cp:lastModifiedBy>USER25</cp:lastModifiedBy>
  <cp:lastPrinted>2021-10-27T08:24:28Z</cp:lastPrinted>
  <dcterms:created xsi:type="dcterms:W3CDTF">2018-01-31T03:25:06Z</dcterms:created>
  <dcterms:modified xsi:type="dcterms:W3CDTF">2021-10-27T08:25:08Z</dcterms:modified>
</cp:coreProperties>
</file>